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 E\Ehsan Tari\Tari\"/>
    </mc:Choice>
  </mc:AlternateContent>
  <xr:revisionPtr revIDLastSave="0" documentId="13_ncr:1_{17620813-D306-470D-AD5B-9988AA3AE451}" xr6:coauthVersionLast="47" xr6:coauthVersionMax="47" xr10:uidLastSave="{00000000-0000-0000-0000-000000000000}"/>
  <bookViews>
    <workbookView xWindow="-108" yWindow="-108" windowWidth="23256" windowHeight="12576" activeTab="1" xr2:uid="{E9B4DB6D-67D7-49F9-A8F3-CC3BC1E432ED}"/>
  </bookViews>
  <sheets>
    <sheet name="20 Story " sheetId="1" r:id="rId1"/>
    <sheet name="20 Story  Damper 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3" l="1"/>
  <c r="J14" i="3"/>
  <c r="K14" i="1"/>
  <c r="J14" i="1"/>
  <c r="M30" i="3" l="1"/>
  <c r="T38" i="3"/>
  <c r="S38" i="3"/>
  <c r="R38" i="3"/>
  <c r="Q38" i="3"/>
  <c r="P38" i="3"/>
  <c r="M38" i="3"/>
  <c r="K38" i="3"/>
  <c r="J38" i="3"/>
  <c r="W30" i="3"/>
  <c r="V30" i="3"/>
  <c r="S30" i="3"/>
  <c r="J22" i="3"/>
  <c r="U38" i="1"/>
  <c r="T38" i="1"/>
  <c r="S38" i="1"/>
  <c r="R38" i="1"/>
  <c r="Q38" i="1"/>
  <c r="P38" i="1"/>
  <c r="N38" i="1"/>
  <c r="M38" i="1"/>
  <c r="K38" i="1"/>
  <c r="J38" i="1"/>
  <c r="W30" i="1"/>
  <c r="V30" i="1"/>
  <c r="S30" i="1"/>
  <c r="P30" i="1"/>
  <c r="N30" i="1"/>
  <c r="M30" i="1"/>
  <c r="J30" i="1"/>
  <c r="V22" i="1"/>
  <c r="S22" i="1"/>
  <c r="K22" i="1"/>
  <c r="J22" i="1"/>
</calcChain>
</file>

<file path=xl/sharedStrings.xml><?xml version="1.0" encoding="utf-8"?>
<sst xmlns="http://schemas.openxmlformats.org/spreadsheetml/2006/main" count="184" uniqueCount="5">
  <si>
    <t>PGA</t>
  </si>
  <si>
    <t>IO</t>
  </si>
  <si>
    <t>LS</t>
  </si>
  <si>
    <t>CP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</si>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</sst>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0" fillId="10" borderId="0" xfId="0" applyFill="1"/>
    <xf numFmtId="0" fontId="0" fillId="9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8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'20 Story '!$O$3:$O$13</c:f>
              <c:numCache>
                <c:formatCode>General</c:formatCode>
                <c:ptCount val="11"/>
                <c:pt idx="0">
                  <c:v>0</c:v>
                </c:pt>
                <c:pt idx="1">
                  <c:v>5.6109281250000028E-3</c:v>
                </c:pt>
                <c:pt idx="2">
                  <c:v>1.2447562499999999E-2</c:v>
                </c:pt>
                <c:pt idx="3">
                  <c:v>2.1607665624999994E-2</c:v>
                </c:pt>
                <c:pt idx="4">
                  <c:v>2.7984578125000003E-2</c:v>
                </c:pt>
                <c:pt idx="5">
                  <c:v>3.193829687499998E-2</c:v>
                </c:pt>
                <c:pt idx="6">
                  <c:v>3.8077581250000006E-2</c:v>
                </c:pt>
                <c:pt idx="7">
                  <c:v>4.2235971875000014E-2</c:v>
                </c:pt>
                <c:pt idx="8">
                  <c:v>4.4489990624999989E-2</c:v>
                </c:pt>
                <c:pt idx="9">
                  <c:v>4.5524521875000001E-2</c:v>
                </c:pt>
                <c:pt idx="10">
                  <c:v>4.7457728125000001E-2</c:v>
                </c:pt>
              </c:numCache>
            </c:numRef>
          </c:xVal>
          <c:yVal>
            <c:numRef>
              <c:f>'20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9F-4223-99BD-28563C353D27}"/>
            </c:ext>
          </c:extLst>
        </c:ser>
        <c:ser>
          <c:idx val="1"/>
          <c:order val="1"/>
          <c:tx>
            <c:v>IO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'20 Story '!$P$5:$P$6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xVal>
          <c:yVal>
            <c:numRef>
              <c:f>'20 Story '!$Q$5:$Q$6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9F-4223-99BD-28563C353D27}"/>
            </c:ext>
          </c:extLst>
        </c:ser>
        <c:ser>
          <c:idx val="2"/>
          <c:order val="2"/>
          <c:tx>
            <c:v>LS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'20 Story '!$P$8:$P$9</c:f>
              <c:numCache>
                <c:formatCode>General</c:formatCode>
                <c:ptCount val="2"/>
                <c:pt idx="0">
                  <c:v>0.02</c:v>
                </c:pt>
                <c:pt idx="1">
                  <c:v>0.02</c:v>
                </c:pt>
              </c:numCache>
            </c:numRef>
          </c:xVal>
          <c:yVal>
            <c:numRef>
              <c:f>'20 Story '!$Q$8:$Q$9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39F-4223-99BD-28563C353D27}"/>
            </c:ext>
          </c:extLst>
        </c:ser>
        <c:ser>
          <c:idx val="3"/>
          <c:order val="3"/>
          <c:tx>
            <c:v>CP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'20 Story '!$P$11:$P$12</c:f>
              <c:numCache>
                <c:formatCode>General</c:formatCode>
                <c:ptCount val="2"/>
                <c:pt idx="0">
                  <c:v>0.04</c:v>
                </c:pt>
                <c:pt idx="1">
                  <c:v>0.04</c:v>
                </c:pt>
              </c:numCache>
            </c:numRef>
          </c:xVal>
          <c:yVal>
            <c:numRef>
              <c:f>'20 Story '!$Q$11:$Q$12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39F-4223-99BD-28563C353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4321632"/>
        <c:axId val="678785008"/>
      </c:scatterChart>
      <c:valAx>
        <c:axId val="684321632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8785008"/>
        <c:crosses val="autoZero"/>
        <c:crossBetween val="midCat"/>
      </c:valAx>
      <c:valAx>
        <c:axId val="67878500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4321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126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'20 Story '!$B$3:$B$13</c:f>
              <c:numCache>
                <c:formatCode>General</c:formatCode>
                <c:ptCount val="11"/>
                <c:pt idx="0">
                  <c:v>0</c:v>
                </c:pt>
                <c:pt idx="1">
                  <c:v>2.195571874999999E-3</c:v>
                </c:pt>
                <c:pt idx="2">
                  <c:v>4.3911406250000005E-3</c:v>
                </c:pt>
                <c:pt idx="3">
                  <c:v>6.5867093749999942E-3</c:v>
                </c:pt>
                <c:pt idx="4">
                  <c:v>8.782281250000001E-3</c:v>
                </c:pt>
                <c:pt idx="5">
                  <c:v>1.0977853125000003E-2</c:v>
                </c:pt>
                <c:pt idx="6">
                  <c:v>1.3177978125E-2</c:v>
                </c:pt>
                <c:pt idx="7">
                  <c:v>1.5935265625000007E-2</c:v>
                </c:pt>
                <c:pt idx="8">
                  <c:v>2.0071537499999993E-2</c:v>
                </c:pt>
                <c:pt idx="9">
                  <c:v>2.2940912499999987E-2</c:v>
                </c:pt>
                <c:pt idx="10">
                  <c:v>2.5387299999999981E-2</c:v>
                </c:pt>
              </c:numCache>
            </c:numRef>
          </c:xVal>
          <c:yVal>
            <c:numRef>
              <c:f>'20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C46-49A1-BDE0-C371B76B09B6}"/>
            </c:ext>
          </c:extLst>
        </c:ser>
        <c:ser>
          <c:idx val="1"/>
          <c:order val="1"/>
          <c:tx>
            <c:v>495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'20 Story '!$C$3:$C$13</c:f>
              <c:numCache>
                <c:formatCode>General</c:formatCode>
                <c:ptCount val="11"/>
                <c:pt idx="0">
                  <c:v>0</c:v>
                </c:pt>
                <c:pt idx="1">
                  <c:v>8.2349687500000014E-4</c:v>
                </c:pt>
                <c:pt idx="2">
                  <c:v>1.646993749999999E-3</c:v>
                </c:pt>
                <c:pt idx="3">
                  <c:v>2.4704906250000019E-3</c:v>
                </c:pt>
                <c:pt idx="4">
                  <c:v>3.2939875000000006E-3</c:v>
                </c:pt>
                <c:pt idx="5">
                  <c:v>4.1174875000000001E-3</c:v>
                </c:pt>
                <c:pt idx="6">
                  <c:v>4.9409812499999987E-3</c:v>
                </c:pt>
                <c:pt idx="7">
                  <c:v>5.7644812500000035E-3</c:v>
                </c:pt>
                <c:pt idx="8">
                  <c:v>6.5879781249999995E-3</c:v>
                </c:pt>
                <c:pt idx="9">
                  <c:v>7.4114718749999971E-3</c:v>
                </c:pt>
                <c:pt idx="10">
                  <c:v>8.2322156249999938E-3</c:v>
                </c:pt>
              </c:numCache>
            </c:numRef>
          </c:xVal>
          <c:yVal>
            <c:numRef>
              <c:f>'20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C46-49A1-BDE0-C371B76B09B6}"/>
            </c:ext>
          </c:extLst>
        </c:ser>
        <c:ser>
          <c:idx val="2"/>
          <c:order val="2"/>
          <c:tx>
            <c:v>496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'20 Story '!$D$3:$D$13</c:f>
              <c:numCache>
                <c:formatCode>General</c:formatCode>
                <c:ptCount val="11"/>
                <c:pt idx="0">
                  <c:v>0</c:v>
                </c:pt>
                <c:pt idx="1">
                  <c:v>7.8664375000000032E-4</c:v>
                </c:pt>
                <c:pt idx="2">
                  <c:v>1.5732937499999989E-3</c:v>
                </c:pt>
                <c:pt idx="3">
                  <c:v>2.3599375000000005E-3</c:v>
                </c:pt>
                <c:pt idx="4">
                  <c:v>3.1465812500000023E-3</c:v>
                </c:pt>
                <c:pt idx="5">
                  <c:v>3.9332281249999986E-3</c:v>
                </c:pt>
                <c:pt idx="6">
                  <c:v>4.719875000000001E-3</c:v>
                </c:pt>
                <c:pt idx="7">
                  <c:v>5.5065187499999946E-3</c:v>
                </c:pt>
                <c:pt idx="8">
                  <c:v>6.2931656250000082E-3</c:v>
                </c:pt>
                <c:pt idx="9">
                  <c:v>7.0798124999999932E-3</c:v>
                </c:pt>
                <c:pt idx="10">
                  <c:v>7.8664562499999972E-3</c:v>
                </c:pt>
              </c:numCache>
            </c:numRef>
          </c:xVal>
          <c:yVal>
            <c:numRef>
              <c:f>'20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C46-49A1-BDE0-C371B76B09B6}"/>
            </c:ext>
          </c:extLst>
        </c:ser>
        <c:ser>
          <c:idx val="3"/>
          <c:order val="3"/>
          <c:tx>
            <c:v>741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'20 Story '!$E$3:$E$13</c:f>
              <c:numCache>
                <c:formatCode>General</c:formatCode>
                <c:ptCount val="11"/>
                <c:pt idx="0">
                  <c:v>0</c:v>
                </c:pt>
                <c:pt idx="1">
                  <c:v>1.293140625E-3</c:v>
                </c:pt>
                <c:pt idx="2">
                  <c:v>2.5862812500000005E-3</c:v>
                </c:pt>
                <c:pt idx="3">
                  <c:v>3.8794218749999996E-3</c:v>
                </c:pt>
                <c:pt idx="4">
                  <c:v>5.1725593750000009E-3</c:v>
                </c:pt>
                <c:pt idx="5">
                  <c:v>6.4657000000000022E-3</c:v>
                </c:pt>
                <c:pt idx="6">
                  <c:v>7.7588406250000018E-3</c:v>
                </c:pt>
                <c:pt idx="7">
                  <c:v>9.0601374999999991E-3</c:v>
                </c:pt>
                <c:pt idx="8">
                  <c:v>1.0464228125000002E-2</c:v>
                </c:pt>
                <c:pt idx="9">
                  <c:v>1.214519375E-2</c:v>
                </c:pt>
                <c:pt idx="10">
                  <c:v>1.3998384375000001E-2</c:v>
                </c:pt>
              </c:numCache>
            </c:numRef>
          </c:xVal>
          <c:yVal>
            <c:numRef>
              <c:f>'20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C46-49A1-BDE0-C371B76B09B6}"/>
            </c:ext>
          </c:extLst>
        </c:ser>
        <c:ser>
          <c:idx val="4"/>
          <c:order val="4"/>
          <c:tx>
            <c:v>753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'20 Story '!$F$3:$F$13</c:f>
              <c:numCache>
                <c:formatCode>General</c:formatCode>
                <c:ptCount val="11"/>
                <c:pt idx="0">
                  <c:v>0</c:v>
                </c:pt>
                <c:pt idx="1">
                  <c:v>1.1545843750000006E-3</c:v>
                </c:pt>
                <c:pt idx="2">
                  <c:v>2.3091687500000012E-3</c:v>
                </c:pt>
                <c:pt idx="3">
                  <c:v>3.4637562499999996E-3</c:v>
                </c:pt>
                <c:pt idx="4">
                  <c:v>4.618340625E-3</c:v>
                </c:pt>
                <c:pt idx="5">
                  <c:v>5.7729249999999956E-3</c:v>
                </c:pt>
                <c:pt idx="6">
                  <c:v>6.9275124999999991E-3</c:v>
                </c:pt>
                <c:pt idx="7">
                  <c:v>8.0820937499999964E-3</c:v>
                </c:pt>
                <c:pt idx="8">
                  <c:v>9.2817781249999957E-3</c:v>
                </c:pt>
                <c:pt idx="9">
                  <c:v>1.0322618750000002E-2</c:v>
                </c:pt>
                <c:pt idx="10">
                  <c:v>1.1250096875000004E-2</c:v>
                </c:pt>
              </c:numCache>
            </c:numRef>
          </c:xVal>
          <c:yVal>
            <c:numRef>
              <c:f>'20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C46-49A1-BDE0-C371B76B09B6}"/>
            </c:ext>
          </c:extLst>
        </c:ser>
        <c:ser>
          <c:idx val="5"/>
          <c:order val="5"/>
          <c:tx>
            <c:v>825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'20 Story '!$G$3:$G$13</c:f>
              <c:numCache>
                <c:formatCode>General</c:formatCode>
                <c:ptCount val="11"/>
                <c:pt idx="0">
                  <c:v>0</c:v>
                </c:pt>
                <c:pt idx="1">
                  <c:v>1.0556000000000009E-3</c:v>
                </c:pt>
                <c:pt idx="2">
                  <c:v>2.1112000000000019E-3</c:v>
                </c:pt>
                <c:pt idx="3">
                  <c:v>3.1667999999999974E-3</c:v>
                </c:pt>
                <c:pt idx="4">
                  <c:v>4.2224000000000038E-3</c:v>
                </c:pt>
                <c:pt idx="5">
                  <c:v>5.2779999999999936E-3</c:v>
                </c:pt>
                <c:pt idx="6">
                  <c:v>6.3336000000000061E-3</c:v>
                </c:pt>
                <c:pt idx="7">
                  <c:v>7.3892031249999986E-3</c:v>
                </c:pt>
                <c:pt idx="8">
                  <c:v>8.4448000000000075E-3</c:v>
                </c:pt>
                <c:pt idx="9">
                  <c:v>9.5004031250000114E-3</c:v>
                </c:pt>
                <c:pt idx="10">
                  <c:v>1.0518771874999989E-2</c:v>
                </c:pt>
              </c:numCache>
            </c:numRef>
          </c:xVal>
          <c:yVal>
            <c:numRef>
              <c:f>'20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C46-49A1-BDE0-C371B76B09B6}"/>
            </c:ext>
          </c:extLst>
        </c:ser>
        <c:ser>
          <c:idx val="6"/>
          <c:order val="6"/>
          <c:tx>
            <c:v>828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'20 Story '!$H$3:$H$13</c:f>
              <c:numCache>
                <c:formatCode>General</c:formatCode>
                <c:ptCount val="11"/>
                <c:pt idx="0">
                  <c:v>0</c:v>
                </c:pt>
                <c:pt idx="1">
                  <c:v>1.8560875000000004E-3</c:v>
                </c:pt>
                <c:pt idx="2">
                  <c:v>3.7121781249999986E-3</c:v>
                </c:pt>
                <c:pt idx="3">
                  <c:v>5.5682687499999991E-3</c:v>
                </c:pt>
                <c:pt idx="4">
                  <c:v>7.4243562499999973E-3</c:v>
                </c:pt>
                <c:pt idx="5">
                  <c:v>9.2911843749999938E-3</c:v>
                </c:pt>
                <c:pt idx="6">
                  <c:v>1.1103546875000004E-2</c:v>
                </c:pt>
                <c:pt idx="7">
                  <c:v>1.1789296874999999E-2</c:v>
                </c:pt>
                <c:pt idx="8">
                  <c:v>1.4674318749999998E-2</c:v>
                </c:pt>
                <c:pt idx="9">
                  <c:v>1.805615E-2</c:v>
                </c:pt>
                <c:pt idx="10">
                  <c:v>2.1404309375000003E-2</c:v>
                </c:pt>
              </c:numCache>
            </c:numRef>
          </c:xVal>
          <c:yVal>
            <c:numRef>
              <c:f>'20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C46-49A1-BDE0-C371B76B09B6}"/>
            </c:ext>
          </c:extLst>
        </c:ser>
        <c:ser>
          <c:idx val="7"/>
          <c:order val="7"/>
          <c:tx>
            <c:v>879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'20 Story '!$I$3:$I$13</c:f>
              <c:numCache>
                <c:formatCode>General</c:formatCode>
                <c:ptCount val="11"/>
                <c:pt idx="0">
                  <c:v>0</c:v>
                </c:pt>
                <c:pt idx="1">
                  <c:v>1.5307468749999997E-3</c:v>
                </c:pt>
                <c:pt idx="2">
                  <c:v>3.0614906249999962E-3</c:v>
                </c:pt>
                <c:pt idx="3">
                  <c:v>4.5922343749999987E-3</c:v>
                </c:pt>
                <c:pt idx="4">
                  <c:v>6.1229781250000002E-3</c:v>
                </c:pt>
                <c:pt idx="5">
                  <c:v>7.6537250000000001E-3</c:v>
                </c:pt>
                <c:pt idx="6">
                  <c:v>9.1844687500000077E-3</c:v>
                </c:pt>
                <c:pt idx="7">
                  <c:v>1.0715212499999982E-2</c:v>
                </c:pt>
                <c:pt idx="8">
                  <c:v>1.2245959375000014E-2</c:v>
                </c:pt>
                <c:pt idx="9">
                  <c:v>1.380050625E-2</c:v>
                </c:pt>
                <c:pt idx="10">
                  <c:v>1.517812812499999E-2</c:v>
                </c:pt>
              </c:numCache>
            </c:numRef>
          </c:xVal>
          <c:yVal>
            <c:numRef>
              <c:f>'20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C46-49A1-BDE0-C371B76B09B6}"/>
            </c:ext>
          </c:extLst>
        </c:ser>
        <c:ser>
          <c:idx val="8"/>
          <c:order val="8"/>
          <c:tx>
            <c:v>1004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'20 Story '!$J$3:$J$13</c:f>
              <c:numCache>
                <c:formatCode>General</c:formatCode>
                <c:ptCount val="11"/>
                <c:pt idx="0">
                  <c:v>0</c:v>
                </c:pt>
                <c:pt idx="1">
                  <c:v>2.7954281249999999E-3</c:v>
                </c:pt>
                <c:pt idx="2">
                  <c:v>3.1422687499999989E-3</c:v>
                </c:pt>
                <c:pt idx="3">
                  <c:v>4.7134031249999988E-3</c:v>
                </c:pt>
                <c:pt idx="4">
                  <c:v>6.2845374999999978E-3</c:v>
                </c:pt>
                <c:pt idx="5">
                  <c:v>7.8556750000000064E-3</c:v>
                </c:pt>
                <c:pt idx="6">
                  <c:v>9.4268062499999975E-3</c:v>
                </c:pt>
                <c:pt idx="7">
                  <c:v>1.0997943749999994E-2</c:v>
                </c:pt>
                <c:pt idx="8">
                  <c:v>1.2571937499999996E-2</c:v>
                </c:pt>
                <c:pt idx="9">
                  <c:v>1.4209650000000008E-2</c:v>
                </c:pt>
                <c:pt idx="10">
                  <c:v>1.5816537500000005E-2</c:v>
                </c:pt>
              </c:numCache>
            </c:numRef>
          </c:xVal>
          <c:yVal>
            <c:numRef>
              <c:f>'20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C46-49A1-BDE0-C371B76B09B6}"/>
            </c:ext>
          </c:extLst>
        </c:ser>
        <c:ser>
          <c:idx val="9"/>
          <c:order val="9"/>
          <c:tx>
            <c:v>1086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'20 Story '!$K$3:$K$13</c:f>
              <c:numCache>
                <c:formatCode>General</c:formatCode>
                <c:ptCount val="11"/>
                <c:pt idx="0">
                  <c:v>0</c:v>
                </c:pt>
                <c:pt idx="1">
                  <c:v>3.6356999999999974E-3</c:v>
                </c:pt>
                <c:pt idx="2">
                  <c:v>7.2714031249999974E-3</c:v>
                </c:pt>
                <c:pt idx="3">
                  <c:v>1.0907106249999998E-2</c:v>
                </c:pt>
                <c:pt idx="4">
                  <c:v>1.4669684374999992E-2</c:v>
                </c:pt>
                <c:pt idx="5">
                  <c:v>1.9040218749999994E-2</c:v>
                </c:pt>
                <c:pt idx="6">
                  <c:v>2.3634559374999985E-2</c:v>
                </c:pt>
                <c:pt idx="7">
                  <c:v>2.7479206249999999E-2</c:v>
                </c:pt>
                <c:pt idx="8">
                  <c:v>3.013684375000001E-2</c:v>
                </c:pt>
                <c:pt idx="9">
                  <c:v>3.1927725000000004E-2</c:v>
                </c:pt>
                <c:pt idx="10">
                  <c:v>3.2972093749999987E-2</c:v>
                </c:pt>
              </c:numCache>
            </c:numRef>
          </c:xVal>
          <c:yVal>
            <c:numRef>
              <c:f>'20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C46-49A1-BDE0-C371B76B09B6}"/>
            </c:ext>
          </c:extLst>
        </c:ser>
        <c:ser>
          <c:idx val="10"/>
          <c:order val="10"/>
          <c:tx>
            <c:v>1504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'20 Story '!$L$3:$L$14</c:f>
              <c:numCache>
                <c:formatCode>General</c:formatCode>
                <c:ptCount val="12"/>
                <c:pt idx="0">
                  <c:v>0</c:v>
                </c:pt>
                <c:pt idx="1">
                  <c:v>2.8609374999999998E-3</c:v>
                </c:pt>
                <c:pt idx="2">
                  <c:v>5.7218781250000005E-3</c:v>
                </c:pt>
                <c:pt idx="3">
                  <c:v>8.5828187500000021E-3</c:v>
                </c:pt>
                <c:pt idx="4">
                  <c:v>1.1514246875E-2</c:v>
                </c:pt>
                <c:pt idx="5">
                  <c:v>1.4263503125000004E-2</c:v>
                </c:pt>
                <c:pt idx="6">
                  <c:v>1.7186768750000005E-2</c:v>
                </c:pt>
                <c:pt idx="7">
                  <c:v>1.9025465625000005E-2</c:v>
                </c:pt>
                <c:pt idx="8">
                  <c:v>2.4245762499999997E-2</c:v>
                </c:pt>
                <c:pt idx="9">
                  <c:v>2.8845834375000035E-2</c:v>
                </c:pt>
                <c:pt idx="10">
                  <c:v>3.3980515624999971E-2</c:v>
                </c:pt>
              </c:numCache>
            </c:numRef>
          </c:xVal>
          <c:yVal>
            <c:numRef>
              <c:f>'20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C46-49A1-BDE0-C371B76B09B6}"/>
            </c:ext>
          </c:extLst>
        </c:ser>
        <c:ser>
          <c:idx val="11"/>
          <c:order val="11"/>
          <c:tx>
            <c:v>1517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'20 Story '!$M$3:$M$13</c:f>
              <c:numCache>
                <c:formatCode>General</c:formatCode>
                <c:ptCount val="11"/>
                <c:pt idx="0">
                  <c:v>0</c:v>
                </c:pt>
                <c:pt idx="1">
                  <c:v>3.0778312499999986E-3</c:v>
                </c:pt>
                <c:pt idx="2">
                  <c:v>6.1556624999999972E-3</c:v>
                </c:pt>
                <c:pt idx="3">
                  <c:v>9.2334906249999966E-3</c:v>
                </c:pt>
                <c:pt idx="4">
                  <c:v>1.2312137499999997E-2</c:v>
                </c:pt>
                <c:pt idx="5">
                  <c:v>1.5294556250000013E-2</c:v>
                </c:pt>
                <c:pt idx="6">
                  <c:v>2.4195284375000004E-2</c:v>
                </c:pt>
                <c:pt idx="7">
                  <c:v>2.7927168749999988E-2</c:v>
                </c:pt>
                <c:pt idx="8">
                  <c:v>3.1121162500000011E-2</c:v>
                </c:pt>
                <c:pt idx="9">
                  <c:v>3.3850393750000027E-2</c:v>
                </c:pt>
                <c:pt idx="10">
                  <c:v>3.805451875000003E-2</c:v>
                </c:pt>
              </c:numCache>
            </c:numRef>
          </c:xVal>
          <c:yVal>
            <c:numRef>
              <c:f>'20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C46-49A1-BDE0-C371B76B09B6}"/>
            </c:ext>
          </c:extLst>
        </c:ser>
        <c:ser>
          <c:idx val="12"/>
          <c:order val="12"/>
          <c:tx>
            <c:v>1529</c:v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'20 Story '!$N$3:$N$13</c:f>
              <c:numCache>
                <c:formatCode>General</c:formatCode>
                <c:ptCount val="11"/>
                <c:pt idx="0">
                  <c:v>0</c:v>
                </c:pt>
                <c:pt idx="1">
                  <c:v>1.1658649999999993E-2</c:v>
                </c:pt>
                <c:pt idx="2">
                  <c:v>2.2214749999999995E-2</c:v>
                </c:pt>
                <c:pt idx="3">
                  <c:v>2.6638568750000015E-2</c:v>
                </c:pt>
                <c:pt idx="4">
                  <c:v>3.0032284374999996E-2</c:v>
                </c:pt>
                <c:pt idx="5">
                  <c:v>3.8753718749999985E-2</c:v>
                </c:pt>
                <c:pt idx="6">
                  <c:v>3.5928000000000002E-2</c:v>
                </c:pt>
                <c:pt idx="7">
                  <c:v>5.7319325000000011E-2</c:v>
                </c:pt>
                <c:pt idx="8">
                  <c:v>6.5988290625000001E-2</c:v>
                </c:pt>
                <c:pt idx="9">
                  <c:v>7.4185631250000036E-2</c:v>
                </c:pt>
                <c:pt idx="10">
                  <c:v>8.0806678125000003E-2</c:v>
                </c:pt>
              </c:numCache>
            </c:numRef>
          </c:xVal>
          <c:yVal>
            <c:numRef>
              <c:f>'20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C46-49A1-BDE0-C371B76B09B6}"/>
            </c:ext>
          </c:extLst>
        </c:ser>
        <c:ser>
          <c:idx val="13"/>
          <c:order val="13"/>
          <c:tx>
            <c:v>2114</c:v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'20 Story '!$O$3:$O$13</c:f>
              <c:numCache>
                <c:formatCode>General</c:formatCode>
                <c:ptCount val="11"/>
                <c:pt idx="0">
                  <c:v>0</c:v>
                </c:pt>
                <c:pt idx="1">
                  <c:v>5.6109281250000028E-3</c:v>
                </c:pt>
                <c:pt idx="2">
                  <c:v>1.2447562499999999E-2</c:v>
                </c:pt>
                <c:pt idx="3">
                  <c:v>2.1607665624999994E-2</c:v>
                </c:pt>
                <c:pt idx="4">
                  <c:v>2.7984578125000003E-2</c:v>
                </c:pt>
                <c:pt idx="5">
                  <c:v>3.193829687499998E-2</c:v>
                </c:pt>
                <c:pt idx="6">
                  <c:v>3.8077581250000006E-2</c:v>
                </c:pt>
                <c:pt idx="7">
                  <c:v>4.2235971875000014E-2</c:v>
                </c:pt>
                <c:pt idx="8">
                  <c:v>4.4489990624999989E-2</c:v>
                </c:pt>
                <c:pt idx="9">
                  <c:v>4.5524521875000001E-2</c:v>
                </c:pt>
                <c:pt idx="10">
                  <c:v>4.7457728125000001E-2</c:v>
                </c:pt>
              </c:numCache>
            </c:numRef>
          </c:xVal>
          <c:yVal>
            <c:numRef>
              <c:f>'20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C46-49A1-BDE0-C371B76B0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4321632"/>
        <c:axId val="678785008"/>
      </c:scatterChart>
      <c:valAx>
        <c:axId val="684321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Drfit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78785008"/>
        <c:crosses val="autoZero"/>
        <c:crossBetween val="midCat"/>
      </c:valAx>
      <c:valAx>
        <c:axId val="67878500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PGA (g)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84321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4933333333333338"/>
          <c:y val="7.0309492563429568E-2"/>
          <c:w val="0.13400000000000001"/>
          <c:h val="0.771418051910177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'20 Story  Damper '!$B$3:$B$13</c:f>
              <c:numCache>
                <c:formatCode>General</c:formatCode>
                <c:ptCount val="11"/>
                <c:pt idx="0">
                  <c:v>0</c:v>
                </c:pt>
                <c:pt idx="1">
                  <c:v>1.7244312499999997E-3</c:v>
                </c:pt>
                <c:pt idx="2">
                  <c:v>3.4375874999999999E-3</c:v>
                </c:pt>
                <c:pt idx="3">
                  <c:v>4.8209812500000001E-3</c:v>
                </c:pt>
                <c:pt idx="4">
                  <c:v>6.0145437500000011E-3</c:v>
                </c:pt>
                <c:pt idx="5">
                  <c:v>6.9429812499999912E-3</c:v>
                </c:pt>
                <c:pt idx="6">
                  <c:v>8.3653468750000022E-3</c:v>
                </c:pt>
                <c:pt idx="7">
                  <c:v>9.840671875000007E-3</c:v>
                </c:pt>
                <c:pt idx="8">
                  <c:v>1.1406765624999992E-2</c:v>
                </c:pt>
                <c:pt idx="9">
                  <c:v>1.3029003124999994E-2</c:v>
                </c:pt>
                <c:pt idx="10">
                  <c:v>1.4724656250000001E-2</c:v>
                </c:pt>
              </c:numCache>
            </c:numRef>
          </c:xVal>
          <c:yVal>
            <c:numRef>
              <c:f>'20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C2-4806-832F-BD94DF91618F}"/>
            </c:ext>
          </c:extLst>
        </c:ser>
        <c:ser>
          <c:idx val="1"/>
          <c:order val="1"/>
          <c:tx>
            <c:v>IO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'20 Story  Damper '!$P$5:$P$6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xVal>
          <c:yVal>
            <c:numRef>
              <c:f>'20 Story  Damper '!$Q$5:$Q$6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C2-4806-832F-BD94DF91618F}"/>
            </c:ext>
          </c:extLst>
        </c:ser>
        <c:ser>
          <c:idx val="2"/>
          <c:order val="2"/>
          <c:tx>
            <c:v>LS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'20 Story  Damper '!$P$8:$P$9</c:f>
              <c:numCache>
                <c:formatCode>General</c:formatCode>
                <c:ptCount val="2"/>
                <c:pt idx="0">
                  <c:v>0.02</c:v>
                </c:pt>
                <c:pt idx="1">
                  <c:v>0.02</c:v>
                </c:pt>
              </c:numCache>
            </c:numRef>
          </c:xVal>
          <c:yVal>
            <c:numRef>
              <c:f>'20 Story  Damper '!$Q$8:$Q$9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C2-4806-832F-BD94DF91618F}"/>
            </c:ext>
          </c:extLst>
        </c:ser>
        <c:ser>
          <c:idx val="3"/>
          <c:order val="3"/>
          <c:tx>
            <c:v>CP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'20 Story  Damper '!$P$11:$P$12</c:f>
              <c:numCache>
                <c:formatCode>General</c:formatCode>
                <c:ptCount val="2"/>
                <c:pt idx="0">
                  <c:v>0.04</c:v>
                </c:pt>
                <c:pt idx="1">
                  <c:v>0.04</c:v>
                </c:pt>
              </c:numCache>
            </c:numRef>
          </c:xVal>
          <c:yVal>
            <c:numRef>
              <c:f>'20 Story  Damper '!$Q$11:$Q$12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C2-4806-832F-BD94DF916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4321632"/>
        <c:axId val="678785008"/>
      </c:scatterChart>
      <c:valAx>
        <c:axId val="684321632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8785008"/>
        <c:crosses val="autoZero"/>
        <c:crossBetween val="midCat"/>
      </c:valAx>
      <c:valAx>
        <c:axId val="67878500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4321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126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'20 Story  Damper '!$B$3:$B$13</c:f>
              <c:numCache>
                <c:formatCode>General</c:formatCode>
                <c:ptCount val="11"/>
                <c:pt idx="0">
                  <c:v>0</c:v>
                </c:pt>
                <c:pt idx="1">
                  <c:v>1.7244312499999997E-3</c:v>
                </c:pt>
                <c:pt idx="2">
                  <c:v>3.4375874999999999E-3</c:v>
                </c:pt>
                <c:pt idx="3">
                  <c:v>4.8209812500000001E-3</c:v>
                </c:pt>
                <c:pt idx="4">
                  <c:v>6.0145437500000011E-3</c:v>
                </c:pt>
                <c:pt idx="5">
                  <c:v>6.9429812499999912E-3</c:v>
                </c:pt>
                <c:pt idx="6">
                  <c:v>8.3653468750000022E-3</c:v>
                </c:pt>
                <c:pt idx="7">
                  <c:v>9.840671875000007E-3</c:v>
                </c:pt>
                <c:pt idx="8">
                  <c:v>1.1406765624999992E-2</c:v>
                </c:pt>
                <c:pt idx="9">
                  <c:v>1.3029003124999994E-2</c:v>
                </c:pt>
                <c:pt idx="10">
                  <c:v>1.4724656250000001E-2</c:v>
                </c:pt>
              </c:numCache>
            </c:numRef>
          </c:xVal>
          <c:yVal>
            <c:numRef>
              <c:f>'20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B30-40C7-9B49-6FFC912DB6BA}"/>
            </c:ext>
          </c:extLst>
        </c:ser>
        <c:ser>
          <c:idx val="1"/>
          <c:order val="1"/>
          <c:tx>
            <c:v>495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'20 Story  Damper '!$C$3:$C$13</c:f>
              <c:numCache>
                <c:formatCode>General</c:formatCode>
                <c:ptCount val="11"/>
                <c:pt idx="0">
                  <c:v>0</c:v>
                </c:pt>
                <c:pt idx="1">
                  <c:v>7.3312187500000072E-4</c:v>
                </c:pt>
                <c:pt idx="2">
                  <c:v>1.4657468749999986E-3</c:v>
                </c:pt>
                <c:pt idx="3">
                  <c:v>2.1710843750000009E-3</c:v>
                </c:pt>
                <c:pt idx="4">
                  <c:v>3.028915624999995E-3</c:v>
                </c:pt>
                <c:pt idx="5">
                  <c:v>3.5990624999999998E-3</c:v>
                </c:pt>
                <c:pt idx="6">
                  <c:v>4.1904281249999994E-3</c:v>
                </c:pt>
                <c:pt idx="7">
                  <c:v>4.7346968749999996E-3</c:v>
                </c:pt>
                <c:pt idx="8">
                  <c:v>5.2233843749999991E-3</c:v>
                </c:pt>
                <c:pt idx="9">
                  <c:v>5.6991093749999997E-3</c:v>
                </c:pt>
                <c:pt idx="10">
                  <c:v>6.1654687499999999E-3</c:v>
                </c:pt>
              </c:numCache>
            </c:numRef>
          </c:xVal>
          <c:yVal>
            <c:numRef>
              <c:f>'20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B30-40C7-9B49-6FFC912DB6BA}"/>
            </c:ext>
          </c:extLst>
        </c:ser>
        <c:ser>
          <c:idx val="2"/>
          <c:order val="2"/>
          <c:tx>
            <c:v>496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'20 Story  Damper '!$D$3:$D$13</c:f>
              <c:numCache>
                <c:formatCode>General</c:formatCode>
                <c:ptCount val="11"/>
                <c:pt idx="0">
                  <c:v>0</c:v>
                </c:pt>
                <c:pt idx="1">
                  <c:v>7.1615937500000009E-4</c:v>
                </c:pt>
                <c:pt idx="2">
                  <c:v>1.4323156250000025E-3</c:v>
                </c:pt>
                <c:pt idx="3">
                  <c:v>2.1484124999999995E-3</c:v>
                </c:pt>
                <c:pt idx="4">
                  <c:v>2.8631499999999975E-3</c:v>
                </c:pt>
                <c:pt idx="5">
                  <c:v>3.5626124999999951E-3</c:v>
                </c:pt>
                <c:pt idx="6">
                  <c:v>4.1717562500000029E-3</c:v>
                </c:pt>
                <c:pt idx="7">
                  <c:v>4.6742593750000007E-3</c:v>
                </c:pt>
                <c:pt idx="8">
                  <c:v>5.2004874999999947E-3</c:v>
                </c:pt>
                <c:pt idx="9">
                  <c:v>5.6203218750000006E-3</c:v>
                </c:pt>
                <c:pt idx="10">
                  <c:v>5.9910687500000061E-3</c:v>
                </c:pt>
              </c:numCache>
            </c:numRef>
          </c:xVal>
          <c:yVal>
            <c:numRef>
              <c:f>'20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B30-40C7-9B49-6FFC912DB6BA}"/>
            </c:ext>
          </c:extLst>
        </c:ser>
        <c:ser>
          <c:idx val="3"/>
          <c:order val="3"/>
          <c:tx>
            <c:v>741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'20 Story  Damper '!$E$3:$E$13</c:f>
              <c:numCache>
                <c:formatCode>General</c:formatCode>
                <c:ptCount val="11"/>
                <c:pt idx="0">
                  <c:v>0</c:v>
                </c:pt>
                <c:pt idx="1">
                  <c:v>7.8108124999999996E-4</c:v>
                </c:pt>
                <c:pt idx="2">
                  <c:v>1.5566312500000013E-3</c:v>
                </c:pt>
                <c:pt idx="3">
                  <c:v>3.3892343749999999E-3</c:v>
                </c:pt>
                <c:pt idx="4">
                  <c:v>3.9004968749999981E-3</c:v>
                </c:pt>
                <c:pt idx="5">
                  <c:v>4.0990250000000009E-3</c:v>
                </c:pt>
                <c:pt idx="6">
                  <c:v>4.8225437500000008E-3</c:v>
                </c:pt>
                <c:pt idx="7">
                  <c:v>5.5855624999999994E-3</c:v>
                </c:pt>
                <c:pt idx="8">
                  <c:v>6.3238093750000004E-3</c:v>
                </c:pt>
                <c:pt idx="9">
                  <c:v>7.063459375E-3</c:v>
                </c:pt>
                <c:pt idx="10">
                  <c:v>7.8372749999999995E-3</c:v>
                </c:pt>
              </c:numCache>
            </c:numRef>
          </c:xVal>
          <c:yVal>
            <c:numRef>
              <c:f>'20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B30-40C7-9B49-6FFC912DB6BA}"/>
            </c:ext>
          </c:extLst>
        </c:ser>
        <c:ser>
          <c:idx val="4"/>
          <c:order val="4"/>
          <c:tx>
            <c:v>753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'20 Story  Damper '!$F$3:$F$13</c:f>
              <c:numCache>
                <c:formatCode>General</c:formatCode>
                <c:ptCount val="11"/>
                <c:pt idx="0">
                  <c:v>0</c:v>
                </c:pt>
                <c:pt idx="1">
                  <c:v>7.1196875000000004E-4</c:v>
                </c:pt>
                <c:pt idx="2">
                  <c:v>1.4246593749999998E-3</c:v>
                </c:pt>
                <c:pt idx="3">
                  <c:v>2.1743343749999998E-3</c:v>
                </c:pt>
                <c:pt idx="4">
                  <c:v>3.0193187499999996E-3</c:v>
                </c:pt>
                <c:pt idx="5">
                  <c:v>3.9002375000000006E-3</c:v>
                </c:pt>
                <c:pt idx="6">
                  <c:v>4.7966718750000002E-3</c:v>
                </c:pt>
                <c:pt idx="7">
                  <c:v>5.700596875E-3</c:v>
                </c:pt>
                <c:pt idx="8">
                  <c:v>6.6094468749999993E-3</c:v>
                </c:pt>
                <c:pt idx="9">
                  <c:v>7.5162499999999995E-3</c:v>
                </c:pt>
                <c:pt idx="10">
                  <c:v>8.4142000000000002E-3</c:v>
                </c:pt>
              </c:numCache>
            </c:numRef>
          </c:xVal>
          <c:yVal>
            <c:numRef>
              <c:f>'20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B30-40C7-9B49-6FFC912DB6BA}"/>
            </c:ext>
          </c:extLst>
        </c:ser>
        <c:ser>
          <c:idx val="5"/>
          <c:order val="5"/>
          <c:tx>
            <c:v>825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'20 Story  Damper '!$G$3:$G$13</c:f>
              <c:numCache>
                <c:formatCode>General</c:formatCode>
                <c:ptCount val="11"/>
                <c:pt idx="0">
                  <c:v>0</c:v>
                </c:pt>
                <c:pt idx="1">
                  <c:v>6.9429062500000018E-4</c:v>
                </c:pt>
                <c:pt idx="2">
                  <c:v>1.3885624999999998E-3</c:v>
                </c:pt>
                <c:pt idx="3">
                  <c:v>2.0878593749999999E-3</c:v>
                </c:pt>
                <c:pt idx="4">
                  <c:v>2.9095468749999998E-3</c:v>
                </c:pt>
                <c:pt idx="5">
                  <c:v>2.9331656250000003E-3</c:v>
                </c:pt>
                <c:pt idx="6">
                  <c:v>3.4288124999999987E-3</c:v>
                </c:pt>
                <c:pt idx="7">
                  <c:v>4.0094375E-3</c:v>
                </c:pt>
                <c:pt idx="8">
                  <c:v>4.6032187500000014E-3</c:v>
                </c:pt>
                <c:pt idx="9">
                  <c:v>5.087068749999998E-3</c:v>
                </c:pt>
                <c:pt idx="10">
                  <c:v>5.712062500000001E-3</c:v>
                </c:pt>
              </c:numCache>
            </c:numRef>
          </c:xVal>
          <c:yVal>
            <c:numRef>
              <c:f>'20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B30-40C7-9B49-6FFC912DB6BA}"/>
            </c:ext>
          </c:extLst>
        </c:ser>
        <c:ser>
          <c:idx val="6"/>
          <c:order val="6"/>
          <c:tx>
            <c:v>828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'20 Story  Damper '!$H$3:$H$13</c:f>
              <c:numCache>
                <c:formatCode>General</c:formatCode>
                <c:ptCount val="11"/>
                <c:pt idx="0">
                  <c:v>0</c:v>
                </c:pt>
                <c:pt idx="1">
                  <c:v>2.2619562500000002E-3</c:v>
                </c:pt>
                <c:pt idx="2">
                  <c:v>5.051571874999999E-3</c:v>
                </c:pt>
                <c:pt idx="3">
                  <c:v>6.8386406250000005E-3</c:v>
                </c:pt>
                <c:pt idx="4">
                  <c:v>8.1639125000000003E-3</c:v>
                </c:pt>
                <c:pt idx="5">
                  <c:v>9.3536031249999985E-3</c:v>
                </c:pt>
                <c:pt idx="6">
                  <c:v>1.04438E-2</c:v>
                </c:pt>
                <c:pt idx="7">
                  <c:v>1.1279628125E-2</c:v>
                </c:pt>
                <c:pt idx="8">
                  <c:v>1.1689931250000002E-2</c:v>
                </c:pt>
                <c:pt idx="9">
                  <c:v>1.1633740625E-2</c:v>
                </c:pt>
                <c:pt idx="10">
                  <c:v>1.7269428124999996E-2</c:v>
                </c:pt>
              </c:numCache>
            </c:numRef>
          </c:xVal>
          <c:yVal>
            <c:numRef>
              <c:f>'20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B30-40C7-9B49-6FFC912DB6BA}"/>
            </c:ext>
          </c:extLst>
        </c:ser>
        <c:ser>
          <c:idx val="7"/>
          <c:order val="7"/>
          <c:tx>
            <c:v>879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'20 Story  Damper '!$I$3:$I$13</c:f>
              <c:numCache>
                <c:formatCode>General</c:formatCode>
                <c:ptCount val="11"/>
                <c:pt idx="0">
                  <c:v>0</c:v>
                </c:pt>
                <c:pt idx="1">
                  <c:v>7.5258437499999974E-4</c:v>
                </c:pt>
                <c:pt idx="2">
                  <c:v>1.5059093750000002E-3</c:v>
                </c:pt>
                <c:pt idx="3">
                  <c:v>2.2696875000000004E-3</c:v>
                </c:pt>
                <c:pt idx="4">
                  <c:v>3.160284375E-3</c:v>
                </c:pt>
                <c:pt idx="5">
                  <c:v>3.8232250000000021E-3</c:v>
                </c:pt>
                <c:pt idx="6">
                  <c:v>4.4895218749999967E-3</c:v>
                </c:pt>
                <c:pt idx="7">
                  <c:v>5.317534375000002E-3</c:v>
                </c:pt>
                <c:pt idx="8">
                  <c:v>6.250203125000001E-3</c:v>
                </c:pt>
                <c:pt idx="9">
                  <c:v>7.1732343749999986E-3</c:v>
                </c:pt>
                <c:pt idx="10">
                  <c:v>8.0831156250000015E-3</c:v>
                </c:pt>
              </c:numCache>
            </c:numRef>
          </c:xVal>
          <c:yVal>
            <c:numRef>
              <c:f>'20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B30-40C7-9B49-6FFC912DB6BA}"/>
            </c:ext>
          </c:extLst>
        </c:ser>
        <c:ser>
          <c:idx val="8"/>
          <c:order val="8"/>
          <c:tx>
            <c:v>1004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'20 Story  Damper '!$J$3:$J$13</c:f>
              <c:numCache>
                <c:formatCode>General</c:formatCode>
                <c:ptCount val="11"/>
                <c:pt idx="0">
                  <c:v>0</c:v>
                </c:pt>
                <c:pt idx="1">
                  <c:v>1.6943500000000001E-3</c:v>
                </c:pt>
                <c:pt idx="2">
                  <c:v>3.0934968750000015E-3</c:v>
                </c:pt>
                <c:pt idx="3">
                  <c:v>4.090550000000001E-3</c:v>
                </c:pt>
                <c:pt idx="4">
                  <c:v>5.3411156249999984E-3</c:v>
                </c:pt>
                <c:pt idx="5">
                  <c:v>6.5063593749999978E-3</c:v>
                </c:pt>
                <c:pt idx="6">
                  <c:v>7.5810124999999978E-3</c:v>
                </c:pt>
                <c:pt idx="7">
                  <c:v>8.5340562500000015E-3</c:v>
                </c:pt>
                <c:pt idx="8">
                  <c:v>9.2918031249999977E-3</c:v>
                </c:pt>
                <c:pt idx="9">
                  <c:v>9.9643625000000006E-3</c:v>
                </c:pt>
                <c:pt idx="10">
                  <c:v>1.0390959375000003E-2</c:v>
                </c:pt>
              </c:numCache>
            </c:numRef>
          </c:xVal>
          <c:yVal>
            <c:numRef>
              <c:f>'20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B30-40C7-9B49-6FFC912DB6BA}"/>
            </c:ext>
          </c:extLst>
        </c:ser>
        <c:ser>
          <c:idx val="9"/>
          <c:order val="9"/>
          <c:tx>
            <c:v>1086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'20 Story  Damper '!$K$3:$K$13</c:f>
              <c:numCache>
                <c:formatCode>General</c:formatCode>
                <c:ptCount val="11"/>
                <c:pt idx="0">
                  <c:v>0</c:v>
                </c:pt>
                <c:pt idx="1">
                  <c:v>2.4477812500000029E-3</c:v>
                </c:pt>
                <c:pt idx="2">
                  <c:v>4.2690031250000012E-3</c:v>
                </c:pt>
                <c:pt idx="3">
                  <c:v>5.7636750000000011E-3</c:v>
                </c:pt>
                <c:pt idx="4">
                  <c:v>7.0426531250000011E-3</c:v>
                </c:pt>
                <c:pt idx="5">
                  <c:v>8.4611624999999975E-3</c:v>
                </c:pt>
                <c:pt idx="6">
                  <c:v>1.1213803125E-2</c:v>
                </c:pt>
                <c:pt idx="7">
                  <c:v>1.4069903125000005E-2</c:v>
                </c:pt>
                <c:pt idx="8">
                  <c:v>1.6546812500000008E-2</c:v>
                </c:pt>
                <c:pt idx="9">
                  <c:v>1.8737050000000012E-2</c:v>
                </c:pt>
                <c:pt idx="10">
                  <c:v>2.0396137500000001E-2</c:v>
                </c:pt>
              </c:numCache>
            </c:numRef>
          </c:xVal>
          <c:yVal>
            <c:numRef>
              <c:f>'20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B30-40C7-9B49-6FFC912DB6BA}"/>
            </c:ext>
          </c:extLst>
        </c:ser>
        <c:ser>
          <c:idx val="10"/>
          <c:order val="10"/>
          <c:tx>
            <c:v>1504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'20 Story  Damper '!$L$3:$L$13</c:f>
              <c:numCache>
                <c:formatCode>General</c:formatCode>
                <c:ptCount val="11"/>
                <c:pt idx="0">
                  <c:v>0</c:v>
                </c:pt>
                <c:pt idx="1">
                  <c:v>2.6963465625000002E-3</c:v>
                </c:pt>
                <c:pt idx="2">
                  <c:v>5.3109437499999964E-3</c:v>
                </c:pt>
                <c:pt idx="3">
                  <c:v>7.1893968750000089E-3</c:v>
                </c:pt>
                <c:pt idx="4">
                  <c:v>8.7928343749999922E-3</c:v>
                </c:pt>
                <c:pt idx="5">
                  <c:v>1.0132771875000002E-2</c:v>
                </c:pt>
                <c:pt idx="6">
                  <c:v>1.2274828125000003E-2</c:v>
                </c:pt>
                <c:pt idx="7">
                  <c:v>1.4963178125000004E-2</c:v>
                </c:pt>
                <c:pt idx="8">
                  <c:v>1.830361875E-2</c:v>
                </c:pt>
                <c:pt idx="9">
                  <c:v>2.2328599999999997E-2</c:v>
                </c:pt>
                <c:pt idx="10">
                  <c:v>2.6963465625000006E-2</c:v>
                </c:pt>
              </c:numCache>
            </c:numRef>
          </c:xVal>
          <c:yVal>
            <c:numRef>
              <c:f>'20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B30-40C7-9B49-6FFC912DB6BA}"/>
            </c:ext>
          </c:extLst>
        </c:ser>
        <c:ser>
          <c:idx val="11"/>
          <c:order val="11"/>
          <c:tx>
            <c:v>1517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'20 Story  Damper '!$M$3:$M$13</c:f>
              <c:numCache>
                <c:formatCode>General</c:formatCode>
                <c:ptCount val="11"/>
                <c:pt idx="0">
                  <c:v>0</c:v>
                </c:pt>
                <c:pt idx="1">
                  <c:v>2.7156812499999987E-3</c:v>
                </c:pt>
                <c:pt idx="2">
                  <c:v>4.6924687500000005E-3</c:v>
                </c:pt>
                <c:pt idx="3">
                  <c:v>5.7487874999999963E-3</c:v>
                </c:pt>
                <c:pt idx="4">
                  <c:v>6.2177843749999986E-3</c:v>
                </c:pt>
                <c:pt idx="5">
                  <c:v>7.4863468750000026E-3</c:v>
                </c:pt>
                <c:pt idx="6">
                  <c:v>8.7886624999999989E-3</c:v>
                </c:pt>
                <c:pt idx="7">
                  <c:v>1.0186271875E-2</c:v>
                </c:pt>
                <c:pt idx="8">
                  <c:v>1.1637515625000001E-2</c:v>
                </c:pt>
                <c:pt idx="9">
                  <c:v>1.3300421875000001E-2</c:v>
                </c:pt>
                <c:pt idx="10">
                  <c:v>1.5281896875000011E-2</c:v>
                </c:pt>
              </c:numCache>
            </c:numRef>
          </c:xVal>
          <c:yVal>
            <c:numRef>
              <c:f>'20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B30-40C7-9B49-6FFC912DB6BA}"/>
            </c:ext>
          </c:extLst>
        </c:ser>
        <c:ser>
          <c:idx val="12"/>
          <c:order val="12"/>
          <c:tx>
            <c:v>1529</c:v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'20 Story  Damper '!$N$3:$N$13</c:f>
              <c:numCache>
                <c:formatCode>General</c:formatCode>
                <c:ptCount val="11"/>
                <c:pt idx="0">
                  <c:v>0</c:v>
                </c:pt>
                <c:pt idx="1">
                  <c:v>6.4389687500000011E-3</c:v>
                </c:pt>
                <c:pt idx="2">
                  <c:v>1.2441228124999999E-2</c:v>
                </c:pt>
                <c:pt idx="3">
                  <c:v>2.2678031250000001E-2</c:v>
                </c:pt>
                <c:pt idx="4">
                  <c:v>3.7234496875000009E-2</c:v>
                </c:pt>
                <c:pt idx="5">
                  <c:v>4.9852371875000002E-2</c:v>
                </c:pt>
                <c:pt idx="6">
                  <c:v>5.9642278125000024E-2</c:v>
                </c:pt>
                <c:pt idx="7">
                  <c:v>6.9585028125000004E-2</c:v>
                </c:pt>
                <c:pt idx="8">
                  <c:v>7.8344937499999975E-2</c:v>
                </c:pt>
                <c:pt idx="9">
                  <c:v>8.6086446875E-2</c:v>
                </c:pt>
                <c:pt idx="10">
                  <c:v>9.3249812500000001E-2</c:v>
                </c:pt>
              </c:numCache>
            </c:numRef>
          </c:xVal>
          <c:yVal>
            <c:numRef>
              <c:f>'20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B30-40C7-9B49-6FFC912DB6BA}"/>
            </c:ext>
          </c:extLst>
        </c:ser>
        <c:ser>
          <c:idx val="13"/>
          <c:order val="13"/>
          <c:tx>
            <c:v>2114</c:v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'20 Story  Damper '!$O$3:$O$13</c:f>
              <c:numCache>
                <c:formatCode>General</c:formatCode>
                <c:ptCount val="11"/>
                <c:pt idx="0">
                  <c:v>0</c:v>
                </c:pt>
                <c:pt idx="1">
                  <c:v>5.213300000000004E-3</c:v>
                </c:pt>
                <c:pt idx="2">
                  <c:v>9.0675531250000024E-3</c:v>
                </c:pt>
                <c:pt idx="3">
                  <c:v>1.4824265625000005E-2</c:v>
                </c:pt>
                <c:pt idx="4">
                  <c:v>2.303860625E-2</c:v>
                </c:pt>
                <c:pt idx="5">
                  <c:v>2.923233125E-2</c:v>
                </c:pt>
                <c:pt idx="6">
                  <c:v>2.3054821874999985E-2</c:v>
                </c:pt>
                <c:pt idx="7">
                  <c:v>2.5644365625000009E-2</c:v>
                </c:pt>
                <c:pt idx="8">
                  <c:v>2.7543009374999983E-2</c:v>
                </c:pt>
                <c:pt idx="9">
                  <c:v>3.0495106249999994E-2</c:v>
                </c:pt>
                <c:pt idx="10">
                  <c:v>3.5354740625000006E-2</c:v>
                </c:pt>
              </c:numCache>
            </c:numRef>
          </c:xVal>
          <c:yVal>
            <c:numRef>
              <c:f>'20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EB30-40C7-9B49-6FFC912DB6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4321632"/>
        <c:axId val="678785008"/>
      </c:scatterChart>
      <c:valAx>
        <c:axId val="684321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Drfit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78785008"/>
        <c:crosses val="autoZero"/>
        <c:crossBetween val="midCat"/>
      </c:valAx>
      <c:valAx>
        <c:axId val="67878500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PGA (g)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84321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4933333333333338"/>
          <c:y val="7.0309492563429568E-2"/>
          <c:w val="0.13400000000000001"/>
          <c:h val="0.771418051910177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220980</xdr:colOff>
      <xdr:row>13</xdr:row>
      <xdr:rowOff>95250</xdr:rowOff>
    </xdr:from>
    <xdr:to>
      <xdr:col>7</xdr:col>
      <xdr:colOff>525780</xdr:colOff>
      <xdr:row>28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82FE3B3-795E-322E-21AE-94BEDBE383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601980</xdr:colOff>
      <xdr:row>0</xdr:row>
      <xdr:rowOff>0</xdr:rowOff>
    </xdr:from>
    <xdr:to>
      <xdr:col>24</xdr:col>
      <xdr:colOff>297180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0E3880-D243-41E2-88BF-AB8DCE648E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198120</xdr:colOff>
      <xdr:row>13</xdr:row>
      <xdr:rowOff>57150</xdr:rowOff>
    </xdr:from>
    <xdr:to>
      <xdr:col>7</xdr:col>
      <xdr:colOff>502920</xdr:colOff>
      <xdr:row>28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E2FE7AA-CE1B-4CAD-92B6-A3EDC95A06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228600</xdr:colOff>
      <xdr:row>0</xdr:row>
      <xdr:rowOff>30480</xdr:rowOff>
    </xdr:from>
    <xdr:to>
      <xdr:col>23</xdr:col>
      <xdr:colOff>533400</xdr:colOff>
      <xdr:row>15</xdr:row>
      <xdr:rowOff>30480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99A1F96-90DC-4547-8059-4C9CC33BE6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D3A6E-4F41-4071-8109-E21780852AF2}">
  <dimension ref="A2:X38"/>
  <sheetViews>
    <sheetView topLeftCell="A13" workbookViewId="0">
      <selection activeCell="U38" sqref="U38"/>
    </sheetView>
  </sheetViews>
  <sheetFormatPr defaultRowHeight="14.4" x14ac:dyDescent="0.3"/>
  <sheetData>
    <row r="2" spans="1:24" x14ac:dyDescent="0.3">
      <c r="A2" s="1" t="s">
        <v>0</v>
      </c>
      <c r="B2" s="4">
        <v>126</v>
      </c>
      <c r="C2" s="4">
        <v>495</v>
      </c>
      <c r="D2" s="4">
        <v>496</v>
      </c>
      <c r="E2" s="4">
        <v>741</v>
      </c>
      <c r="F2" s="4">
        <v>753</v>
      </c>
      <c r="G2" s="4">
        <v>825</v>
      </c>
      <c r="H2" s="4">
        <v>828</v>
      </c>
      <c r="I2" s="4">
        <v>879</v>
      </c>
      <c r="J2" s="4">
        <v>1004</v>
      </c>
      <c r="K2" s="4">
        <v>1086</v>
      </c>
      <c r="L2" s="4">
        <v>1504</v>
      </c>
      <c r="M2" s="4">
        <v>1517</v>
      </c>
      <c r="N2" s="4">
        <v>1529</v>
      </c>
      <c r="O2" s="4">
        <v>2114</v>
      </c>
    </row>
    <row r="3" spans="1:24" x14ac:dyDescent="0.3">
      <c r="A3" s="2">
        <v>0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</row>
    <row r="4" spans="1:24" x14ac:dyDescent="0.3">
      <c r="A4" s="2">
        <v>0.1</v>
      </c>
      <c r="B4" s="3">
        <v>2.195571874999999E-3</v>
      </c>
      <c r="C4" s="3">
        <v>8.2349687500000014E-4</v>
      </c>
      <c r="D4" s="3">
        <v>7.8664375000000032E-4</v>
      </c>
      <c r="E4" s="3">
        <v>1.293140625E-3</v>
      </c>
      <c r="F4" s="3">
        <v>1.1545843750000006E-3</v>
      </c>
      <c r="G4" s="3">
        <v>1.0556000000000009E-3</v>
      </c>
      <c r="H4" s="3">
        <v>1.8560875000000004E-3</v>
      </c>
      <c r="I4" s="3">
        <v>1.5307468749999997E-3</v>
      </c>
      <c r="J4" s="3">
        <v>2.7954281249999999E-3</v>
      </c>
      <c r="K4" s="3">
        <v>3.6356999999999974E-3</v>
      </c>
      <c r="L4" s="3">
        <v>2.8609374999999998E-3</v>
      </c>
      <c r="M4" s="3">
        <v>3.0778312499999986E-3</v>
      </c>
      <c r="N4" s="3">
        <v>1.1658649999999993E-2</v>
      </c>
      <c r="O4">
        <v>5.6109281250000028E-3</v>
      </c>
      <c r="P4" s="11" t="s">
        <v>1</v>
      </c>
      <c r="Q4" s="11"/>
    </row>
    <row r="5" spans="1:24" x14ac:dyDescent="0.3">
      <c r="A5" s="2">
        <v>0.2</v>
      </c>
      <c r="B5" s="3">
        <v>4.3911406250000005E-3</v>
      </c>
      <c r="C5" s="3">
        <v>1.646993749999999E-3</v>
      </c>
      <c r="D5" s="3">
        <v>1.5732937499999989E-3</v>
      </c>
      <c r="E5" s="3">
        <v>2.5862812500000005E-3</v>
      </c>
      <c r="F5" s="3">
        <v>2.3091687500000012E-3</v>
      </c>
      <c r="G5" s="3">
        <v>2.1112000000000019E-3</v>
      </c>
      <c r="H5" s="3">
        <v>3.7121781249999986E-3</v>
      </c>
      <c r="I5" s="3">
        <v>3.0614906249999962E-3</v>
      </c>
      <c r="J5" s="3">
        <v>3.1422687499999989E-3</v>
      </c>
      <c r="K5" s="3">
        <v>7.2714031249999974E-3</v>
      </c>
      <c r="L5" s="3">
        <v>5.7218781250000005E-3</v>
      </c>
      <c r="M5" s="3">
        <v>6.1556624999999972E-3</v>
      </c>
      <c r="N5" s="3">
        <v>2.2214749999999995E-2</v>
      </c>
      <c r="O5">
        <v>1.2447562499999999E-2</v>
      </c>
      <c r="P5" s="5">
        <v>0.01</v>
      </c>
      <c r="Q5" s="5">
        <v>0</v>
      </c>
    </row>
    <row r="6" spans="1:24" x14ac:dyDescent="0.3">
      <c r="A6" s="2">
        <v>0.3</v>
      </c>
      <c r="B6" s="3">
        <v>6.5867093749999942E-3</v>
      </c>
      <c r="C6" s="3">
        <v>2.4704906250000019E-3</v>
      </c>
      <c r="D6" s="3">
        <v>2.3599375000000005E-3</v>
      </c>
      <c r="E6" s="3">
        <v>3.8794218749999996E-3</v>
      </c>
      <c r="F6" s="3">
        <v>3.4637562499999996E-3</v>
      </c>
      <c r="G6" s="3">
        <v>3.1667999999999974E-3</v>
      </c>
      <c r="H6" s="3">
        <v>5.5682687499999991E-3</v>
      </c>
      <c r="I6" s="3">
        <v>4.5922343749999987E-3</v>
      </c>
      <c r="J6" s="3">
        <v>4.7134031249999988E-3</v>
      </c>
      <c r="K6" s="3">
        <v>1.0907106249999998E-2</v>
      </c>
      <c r="L6" s="3">
        <v>8.5828187500000021E-3</v>
      </c>
      <c r="M6" s="3">
        <v>9.2334906249999966E-3</v>
      </c>
      <c r="N6" s="3">
        <v>2.6638568750000015E-2</v>
      </c>
      <c r="O6">
        <v>2.1607665624999994E-2</v>
      </c>
      <c r="P6" s="5">
        <v>0.01</v>
      </c>
      <c r="Q6" s="5">
        <v>1</v>
      </c>
    </row>
    <row r="7" spans="1:24" x14ac:dyDescent="0.3">
      <c r="A7" s="2">
        <v>0.4</v>
      </c>
      <c r="B7" s="3">
        <v>8.782281250000001E-3</v>
      </c>
      <c r="C7" s="3">
        <v>3.2939875000000006E-3</v>
      </c>
      <c r="D7" s="3">
        <v>3.1465812500000023E-3</v>
      </c>
      <c r="E7" s="3">
        <v>5.1725593750000009E-3</v>
      </c>
      <c r="F7" s="3">
        <v>4.618340625E-3</v>
      </c>
      <c r="G7" s="3">
        <v>4.2224000000000038E-3</v>
      </c>
      <c r="H7" s="3">
        <v>7.4243562499999973E-3</v>
      </c>
      <c r="I7" s="3">
        <v>6.1229781250000002E-3</v>
      </c>
      <c r="J7" s="3">
        <v>6.2845374999999978E-3</v>
      </c>
      <c r="K7" s="3">
        <v>1.4669684374999992E-2</v>
      </c>
      <c r="L7" s="3">
        <v>1.1514246875E-2</v>
      </c>
      <c r="M7" s="3">
        <v>1.2312137499999997E-2</v>
      </c>
      <c r="N7" s="3">
        <v>3.0032284374999996E-2</v>
      </c>
      <c r="O7">
        <v>2.7984578125000003E-2</v>
      </c>
      <c r="P7" s="12" t="s">
        <v>2</v>
      </c>
      <c r="Q7" s="12"/>
    </row>
    <row r="8" spans="1:24" x14ac:dyDescent="0.3">
      <c r="A8" s="2">
        <v>0.5</v>
      </c>
      <c r="B8" s="3">
        <v>1.0977853125000003E-2</v>
      </c>
      <c r="C8" s="3">
        <v>4.1174875000000001E-3</v>
      </c>
      <c r="D8" s="3">
        <v>3.9332281249999986E-3</v>
      </c>
      <c r="E8" s="3">
        <v>6.4657000000000022E-3</v>
      </c>
      <c r="F8" s="3">
        <v>5.7729249999999956E-3</v>
      </c>
      <c r="G8" s="3">
        <v>5.2779999999999936E-3</v>
      </c>
      <c r="H8" s="3">
        <v>9.2911843749999938E-3</v>
      </c>
      <c r="I8" s="3">
        <v>7.6537250000000001E-3</v>
      </c>
      <c r="J8" s="3">
        <v>7.8556750000000064E-3</v>
      </c>
      <c r="K8" s="3">
        <v>1.9040218749999994E-2</v>
      </c>
      <c r="L8" s="3">
        <v>1.4263503125000004E-2</v>
      </c>
      <c r="M8" s="3">
        <v>1.5294556250000013E-2</v>
      </c>
      <c r="N8" s="3">
        <v>3.8753718749999985E-2</v>
      </c>
      <c r="O8">
        <v>3.193829687499998E-2</v>
      </c>
      <c r="P8" s="6">
        <v>0.02</v>
      </c>
      <c r="Q8" s="6">
        <v>0</v>
      </c>
    </row>
    <row r="9" spans="1:24" x14ac:dyDescent="0.3">
      <c r="A9" s="2">
        <v>0.6</v>
      </c>
      <c r="B9" s="3">
        <v>1.3177978125E-2</v>
      </c>
      <c r="C9" s="3">
        <v>4.9409812499999987E-3</v>
      </c>
      <c r="D9" s="3">
        <v>4.719875000000001E-3</v>
      </c>
      <c r="E9" s="3">
        <v>7.7588406250000018E-3</v>
      </c>
      <c r="F9" s="3">
        <v>6.9275124999999991E-3</v>
      </c>
      <c r="G9" s="3">
        <v>6.3336000000000061E-3</v>
      </c>
      <c r="H9" s="3">
        <v>1.1103546875000004E-2</v>
      </c>
      <c r="I9" s="3">
        <v>9.1844687500000077E-3</v>
      </c>
      <c r="J9" s="3">
        <v>9.4268062499999975E-3</v>
      </c>
      <c r="K9" s="3">
        <v>2.3634559374999985E-2</v>
      </c>
      <c r="L9" s="3">
        <v>1.7186768750000005E-2</v>
      </c>
      <c r="M9" s="3">
        <v>2.4195284375000004E-2</v>
      </c>
      <c r="N9" s="3">
        <v>3.5928000000000002E-2</v>
      </c>
      <c r="O9">
        <v>3.8077581250000006E-2</v>
      </c>
      <c r="P9" s="6">
        <v>0.02</v>
      </c>
      <c r="Q9" s="6">
        <v>1</v>
      </c>
    </row>
    <row r="10" spans="1:24" x14ac:dyDescent="0.3">
      <c r="A10" s="2">
        <v>0.7</v>
      </c>
      <c r="B10" s="3">
        <v>1.5935265625000007E-2</v>
      </c>
      <c r="C10" s="3">
        <v>5.7644812500000035E-3</v>
      </c>
      <c r="D10" s="3">
        <v>5.5065187499999946E-3</v>
      </c>
      <c r="E10" s="3">
        <v>9.0601374999999991E-3</v>
      </c>
      <c r="F10" s="3">
        <v>8.0820937499999964E-3</v>
      </c>
      <c r="G10" s="3">
        <v>7.3892031249999986E-3</v>
      </c>
      <c r="H10" s="3">
        <v>1.1789296874999999E-2</v>
      </c>
      <c r="I10" s="3">
        <v>1.0715212499999982E-2</v>
      </c>
      <c r="J10" s="3">
        <v>1.0997943749999994E-2</v>
      </c>
      <c r="K10" s="3">
        <v>2.7479206249999999E-2</v>
      </c>
      <c r="L10" s="3">
        <v>1.9025465625000005E-2</v>
      </c>
      <c r="M10" s="3">
        <v>2.7927168749999988E-2</v>
      </c>
      <c r="N10" s="3">
        <v>5.7319325000000011E-2</v>
      </c>
      <c r="O10">
        <v>4.2235971875000014E-2</v>
      </c>
      <c r="P10" s="13" t="s">
        <v>3</v>
      </c>
      <c r="Q10" s="13"/>
    </row>
    <row r="11" spans="1:24" x14ac:dyDescent="0.3">
      <c r="A11" s="2">
        <v>0.8</v>
      </c>
      <c r="B11" s="3">
        <v>2.0071537499999993E-2</v>
      </c>
      <c r="C11" s="3">
        <v>6.5879781249999995E-3</v>
      </c>
      <c r="D11" s="3">
        <v>6.2931656250000082E-3</v>
      </c>
      <c r="E11" s="3">
        <v>1.0464228125000002E-2</v>
      </c>
      <c r="F11" s="3">
        <v>9.2817781249999957E-3</v>
      </c>
      <c r="G11" s="3">
        <v>8.4448000000000075E-3</v>
      </c>
      <c r="H11" s="3">
        <v>1.4674318749999998E-2</v>
      </c>
      <c r="I11" s="3">
        <v>1.2245959375000014E-2</v>
      </c>
      <c r="J11" s="3">
        <v>1.2571937499999996E-2</v>
      </c>
      <c r="K11" s="3">
        <v>3.013684375000001E-2</v>
      </c>
      <c r="L11" s="3">
        <v>2.4245762499999997E-2</v>
      </c>
      <c r="M11" s="3">
        <v>3.1121162500000011E-2</v>
      </c>
      <c r="N11" s="3">
        <v>6.5988290625000001E-2</v>
      </c>
      <c r="O11">
        <v>4.4489990624999989E-2</v>
      </c>
      <c r="P11" s="7">
        <v>0.04</v>
      </c>
      <c r="Q11" s="7">
        <v>0</v>
      </c>
    </row>
    <row r="12" spans="1:24" x14ac:dyDescent="0.3">
      <c r="A12" s="2">
        <v>0.9</v>
      </c>
      <c r="B12" s="3">
        <v>2.2940912499999987E-2</v>
      </c>
      <c r="C12" s="3">
        <v>7.4114718749999971E-3</v>
      </c>
      <c r="D12" s="3">
        <v>7.0798124999999932E-3</v>
      </c>
      <c r="E12" s="3">
        <v>1.214519375E-2</v>
      </c>
      <c r="F12" s="3">
        <v>1.0322618750000002E-2</v>
      </c>
      <c r="G12" s="3">
        <v>9.5004031250000114E-3</v>
      </c>
      <c r="H12" s="3">
        <v>1.805615E-2</v>
      </c>
      <c r="I12" s="3">
        <v>1.380050625E-2</v>
      </c>
      <c r="J12" s="3">
        <v>1.4209650000000008E-2</v>
      </c>
      <c r="K12" s="3">
        <v>3.1927725000000004E-2</v>
      </c>
      <c r="L12" s="3">
        <v>2.8845834375000035E-2</v>
      </c>
      <c r="M12" s="3">
        <v>3.3850393750000027E-2</v>
      </c>
      <c r="N12" s="3">
        <v>7.4185631250000036E-2</v>
      </c>
      <c r="O12">
        <v>4.5524521875000001E-2</v>
      </c>
      <c r="P12" s="7">
        <v>0.04</v>
      </c>
      <c r="Q12" s="7">
        <v>1</v>
      </c>
    </row>
    <row r="13" spans="1:24" x14ac:dyDescent="0.3">
      <c r="A13" s="2">
        <v>1</v>
      </c>
      <c r="B13" s="3">
        <v>2.5387299999999981E-2</v>
      </c>
      <c r="C13" s="3">
        <v>8.2322156249999938E-3</v>
      </c>
      <c r="D13" s="3">
        <v>7.8664562499999972E-3</v>
      </c>
      <c r="E13" s="3">
        <v>1.3998384375000001E-2</v>
      </c>
      <c r="F13" s="3">
        <v>1.1250096875000004E-2</v>
      </c>
      <c r="G13" s="3">
        <v>1.0518771874999989E-2</v>
      </c>
      <c r="H13" s="3">
        <v>2.1404309375000003E-2</v>
      </c>
      <c r="I13" s="3">
        <v>1.517812812499999E-2</v>
      </c>
      <c r="J13" s="3">
        <v>1.5816537500000005E-2</v>
      </c>
      <c r="K13" s="3">
        <v>3.2972093749999987E-2</v>
      </c>
      <c r="L13" s="3">
        <v>3.3980515624999971E-2</v>
      </c>
      <c r="M13" s="3">
        <v>3.805451875000003E-2</v>
      </c>
      <c r="N13" s="3">
        <v>8.0806678125000003E-2</v>
      </c>
      <c r="O13">
        <v>4.7457728125000001E-2</v>
      </c>
    </row>
    <row r="14" spans="1:24" x14ac:dyDescent="0.3">
      <c r="J14">
        <f>MIN(B13:O13)</f>
        <v>7.8664562499999972E-3</v>
      </c>
      <c r="K14">
        <f>MAX(B13:O13)</f>
        <v>8.0806678125000003E-2</v>
      </c>
    </row>
    <row r="16" spans="1:24" x14ac:dyDescent="0.3">
      <c r="J16" s="10">
        <v>126</v>
      </c>
      <c r="K16" s="10"/>
      <c r="L16" s="10"/>
      <c r="M16" s="10">
        <v>495</v>
      </c>
      <c r="N16" s="10"/>
      <c r="O16" s="10"/>
      <c r="P16" s="10">
        <v>496</v>
      </c>
      <c r="Q16" s="10"/>
      <c r="R16" s="10"/>
      <c r="S16" s="10">
        <v>741</v>
      </c>
      <c r="T16" s="10"/>
      <c r="U16" s="10"/>
      <c r="V16" s="10">
        <v>753</v>
      </c>
      <c r="W16" s="10"/>
      <c r="X16" s="10"/>
    </row>
    <row r="17" spans="10:24" x14ac:dyDescent="0.3">
      <c r="J17" s="8" t="s">
        <v>1</v>
      </c>
      <c r="K17" s="8" t="s">
        <v>2</v>
      </c>
      <c r="L17" s="8" t="s">
        <v>3</v>
      </c>
      <c r="M17" s="8" t="s">
        <v>1</v>
      </c>
      <c r="N17" s="8" t="s">
        <v>2</v>
      </c>
      <c r="O17" s="8" t="s">
        <v>3</v>
      </c>
      <c r="P17" s="8" t="s">
        <v>1</v>
      </c>
      <c r="Q17" s="8" t="s">
        <v>2</v>
      </c>
      <c r="R17" s="8" t="s">
        <v>3</v>
      </c>
      <c r="S17" s="8" t="s">
        <v>1</v>
      </c>
      <c r="T17" s="8" t="s">
        <v>2</v>
      </c>
      <c r="U17" s="8" t="s">
        <v>3</v>
      </c>
      <c r="V17" s="8" t="s">
        <v>1</v>
      </c>
      <c r="W17" s="8" t="s">
        <v>2</v>
      </c>
      <c r="X17" s="8" t="s">
        <v>3</v>
      </c>
    </row>
    <row r="18" spans="10:24" x14ac:dyDescent="0.3">
      <c r="J18" s="3">
        <v>0.4</v>
      </c>
      <c r="K18" s="3">
        <v>0.7</v>
      </c>
      <c r="L18" s="3" t="s">
        <v>4</v>
      </c>
      <c r="M18" s="3" t="s">
        <v>4</v>
      </c>
      <c r="N18" s="3" t="s">
        <v>4</v>
      </c>
      <c r="O18" s="3" t="s">
        <v>4</v>
      </c>
      <c r="P18" s="3" t="s">
        <v>4</v>
      </c>
      <c r="Q18" s="3" t="s">
        <v>4</v>
      </c>
      <c r="R18" s="3" t="s">
        <v>4</v>
      </c>
      <c r="S18" s="3">
        <v>0.7</v>
      </c>
      <c r="T18" s="3" t="s">
        <v>4</v>
      </c>
      <c r="U18" s="3" t="s">
        <v>4</v>
      </c>
      <c r="V18" s="3">
        <v>0.8</v>
      </c>
      <c r="W18" s="3" t="s">
        <v>4</v>
      </c>
      <c r="X18" s="3" t="s">
        <v>4</v>
      </c>
    </row>
    <row r="19" spans="10:24" x14ac:dyDescent="0.3">
      <c r="J19" s="3">
        <v>0.5</v>
      </c>
      <c r="K19" s="3">
        <v>0.8</v>
      </c>
      <c r="L19" s="3" t="s">
        <v>4</v>
      </c>
      <c r="M19" s="3" t="s">
        <v>4</v>
      </c>
      <c r="N19" s="3" t="s">
        <v>4</v>
      </c>
      <c r="O19" s="3" t="s">
        <v>4</v>
      </c>
      <c r="P19" s="3" t="s">
        <v>4</v>
      </c>
      <c r="Q19" s="3" t="s">
        <v>4</v>
      </c>
      <c r="R19" s="3" t="s">
        <v>4</v>
      </c>
      <c r="S19" s="3">
        <v>0.8</v>
      </c>
      <c r="T19" s="3" t="s">
        <v>4</v>
      </c>
      <c r="U19" s="3" t="s">
        <v>4</v>
      </c>
      <c r="V19" s="3">
        <v>0.9</v>
      </c>
      <c r="W19" s="3" t="s">
        <v>4</v>
      </c>
      <c r="X19" s="3" t="s">
        <v>4</v>
      </c>
    </row>
    <row r="20" spans="10:24" x14ac:dyDescent="0.3">
      <c r="J20" s="3">
        <v>8.782281250000001E-3</v>
      </c>
      <c r="K20" s="3">
        <v>1.5935265625000007E-2</v>
      </c>
      <c r="L20" s="3"/>
      <c r="P20" s="3"/>
      <c r="S20" s="3">
        <v>9.0601374999999991E-3</v>
      </c>
      <c r="T20" s="3"/>
      <c r="V20">
        <v>9.2817781249999957E-3</v>
      </c>
    </row>
    <row r="21" spans="10:24" x14ac:dyDescent="0.3">
      <c r="J21" s="3">
        <v>1.0977853125000003E-2</v>
      </c>
      <c r="K21" s="3">
        <v>2.0071537499999993E-2</v>
      </c>
      <c r="L21" s="3"/>
      <c r="P21" s="3"/>
      <c r="S21" s="3">
        <v>1.0464228125000002E-2</v>
      </c>
      <c r="T21" s="3"/>
      <c r="V21">
        <v>1.0322618750000002E-2</v>
      </c>
    </row>
    <row r="22" spans="10:24" x14ac:dyDescent="0.3">
      <c r="J22" s="9">
        <f>0.1*(P5-J20)/(J21-J20)+J18</f>
        <v>0.45546248628275943</v>
      </c>
      <c r="K22" s="9">
        <f>0.1*(P8-K20)/(K21-K20)+K18</f>
        <v>0.79827048361031649</v>
      </c>
      <c r="L22" s="9"/>
      <c r="M22" s="9"/>
      <c r="P22" s="9"/>
      <c r="S22" s="9">
        <f>0.1*(P5-S20)/(S21-S20)+S18</f>
        <v>0.7669374528442563</v>
      </c>
      <c r="T22" s="9"/>
      <c r="V22" s="9">
        <f>0.1*(P5-V20)/(V21-V20)+V18</f>
        <v>0.86900402018800915</v>
      </c>
      <c r="W22" s="9"/>
    </row>
    <row r="24" spans="10:24" x14ac:dyDescent="0.3">
      <c r="J24" s="10">
        <v>825</v>
      </c>
      <c r="K24" s="10"/>
      <c r="L24" s="10"/>
      <c r="M24" s="10">
        <v>828</v>
      </c>
      <c r="N24" s="10"/>
      <c r="O24" s="10"/>
      <c r="P24" s="10">
        <v>879</v>
      </c>
      <c r="Q24" s="10"/>
      <c r="R24" s="10"/>
      <c r="S24" s="10">
        <v>1004</v>
      </c>
      <c r="T24" s="10"/>
      <c r="U24" s="10"/>
      <c r="V24" s="10">
        <v>1086</v>
      </c>
      <c r="W24" s="10"/>
      <c r="X24" s="10"/>
    </row>
    <row r="25" spans="10:24" x14ac:dyDescent="0.3">
      <c r="J25" s="8" t="s">
        <v>1</v>
      </c>
      <c r="K25" s="8" t="s">
        <v>2</v>
      </c>
      <c r="L25" s="8" t="s">
        <v>3</v>
      </c>
      <c r="M25" s="8" t="s">
        <v>1</v>
      </c>
      <c r="N25" s="8" t="s">
        <v>2</v>
      </c>
      <c r="O25" s="8" t="s">
        <v>3</v>
      </c>
      <c r="P25" s="8" t="s">
        <v>1</v>
      </c>
      <c r="Q25" s="8" t="s">
        <v>2</v>
      </c>
      <c r="R25" s="8" t="s">
        <v>3</v>
      </c>
      <c r="S25" s="8" t="s">
        <v>1</v>
      </c>
      <c r="T25" s="8" t="s">
        <v>2</v>
      </c>
      <c r="U25" s="8" t="s">
        <v>3</v>
      </c>
      <c r="V25" s="8" t="s">
        <v>1</v>
      </c>
      <c r="W25" s="8" t="s">
        <v>2</v>
      </c>
      <c r="X25" s="8" t="s">
        <v>3</v>
      </c>
    </row>
    <row r="26" spans="10:24" x14ac:dyDescent="0.3">
      <c r="J26" s="3">
        <v>0.9</v>
      </c>
      <c r="K26" s="3" t="s">
        <v>4</v>
      </c>
      <c r="L26" s="3" t="s">
        <v>4</v>
      </c>
      <c r="M26" s="3">
        <v>0.5</v>
      </c>
      <c r="N26" s="3">
        <v>0.9</v>
      </c>
      <c r="O26" s="3" t="s">
        <v>4</v>
      </c>
      <c r="P26" s="3">
        <v>0.6</v>
      </c>
      <c r="Q26" s="3" t="s">
        <v>4</v>
      </c>
      <c r="R26" s="3" t="s">
        <v>4</v>
      </c>
      <c r="S26" s="3">
        <v>0.6</v>
      </c>
      <c r="T26" s="3" t="s">
        <v>4</v>
      </c>
      <c r="U26" s="3" t="s">
        <v>4</v>
      </c>
      <c r="V26" s="3">
        <v>0.2</v>
      </c>
      <c r="W26" s="3">
        <v>0.5</v>
      </c>
      <c r="X26" s="3" t="s">
        <v>4</v>
      </c>
    </row>
    <row r="27" spans="10:24" x14ac:dyDescent="0.3">
      <c r="J27" s="3">
        <v>1</v>
      </c>
      <c r="K27" s="3" t="s">
        <v>4</v>
      </c>
      <c r="L27" s="3" t="s">
        <v>4</v>
      </c>
      <c r="M27" s="3">
        <v>0.6</v>
      </c>
      <c r="N27" s="3">
        <v>1</v>
      </c>
      <c r="O27" s="3" t="s">
        <v>4</v>
      </c>
      <c r="P27" s="3">
        <v>0.7</v>
      </c>
      <c r="Q27" s="3" t="s">
        <v>4</v>
      </c>
      <c r="R27" s="3" t="s">
        <v>4</v>
      </c>
      <c r="S27" s="3">
        <v>0.7</v>
      </c>
      <c r="T27" s="3" t="s">
        <v>4</v>
      </c>
      <c r="U27" s="3" t="s">
        <v>4</v>
      </c>
      <c r="V27" s="3">
        <v>0.3</v>
      </c>
      <c r="W27" s="3">
        <v>0.6</v>
      </c>
      <c r="X27" s="3" t="s">
        <v>4</v>
      </c>
    </row>
    <row r="28" spans="10:24" x14ac:dyDescent="0.3">
      <c r="J28">
        <v>9.5004031250000114E-3</v>
      </c>
      <c r="M28">
        <v>9.2911843749999938E-3</v>
      </c>
      <c r="N28" s="3">
        <v>1.805615E-2</v>
      </c>
      <c r="O28" s="3"/>
      <c r="P28">
        <v>9.1844687500000077E-3</v>
      </c>
      <c r="S28">
        <v>9.4268062499999975E-3</v>
      </c>
      <c r="V28">
        <v>7.2714031249999974E-3</v>
      </c>
      <c r="W28">
        <v>1.9040218749999994E-2</v>
      </c>
    </row>
    <row r="29" spans="10:24" x14ac:dyDescent="0.3">
      <c r="J29">
        <v>1.0518771874999989E-2</v>
      </c>
      <c r="M29">
        <v>1.1103546875000004E-2</v>
      </c>
      <c r="N29" s="3">
        <v>2.1404309375000003E-2</v>
      </c>
      <c r="O29" s="3"/>
      <c r="P29">
        <v>1.0715212499999982E-2</v>
      </c>
      <c r="S29">
        <v>1.0997943749999994E-2</v>
      </c>
      <c r="V29">
        <v>1.0907106249999998E-2</v>
      </c>
      <c r="W29">
        <v>2.3634559374999985E-2</v>
      </c>
    </row>
    <row r="30" spans="10:24" x14ac:dyDescent="0.3">
      <c r="J30" s="9">
        <f>0.1*(P5-J28)/(J29-J28)+J26</f>
        <v>0.94905854338126538</v>
      </c>
      <c r="M30" s="9">
        <f>0.1*(P5-M28)/(M29-M28)+M26</f>
        <v>0.53911003593376061</v>
      </c>
      <c r="N30" s="9">
        <f>0.1*(P8-N28)/(N29-N28)+N26</f>
        <v>0.95805727213926306</v>
      </c>
      <c r="O30" s="9"/>
      <c r="P30" s="9">
        <f>0.1*(P5-P28)/(P29-P28)+P26</f>
        <v>0.65327679763513691</v>
      </c>
      <c r="Q30" s="9"/>
      <c r="S30" s="9">
        <f>0.1*(P5-S28)/(S29-S28)+S26</f>
        <v>0.63648272350446755</v>
      </c>
      <c r="T30" s="9"/>
      <c r="U30" s="9"/>
      <c r="V30" s="9">
        <f>0.1*(P5-V28)/(V29-V28)+V26</f>
        <v>0.27505004619979811</v>
      </c>
      <c r="W30" s="9">
        <f>0.1*(P8-W28)/(W29-W28)+W26</f>
        <v>0.52089051135602316</v>
      </c>
      <c r="X30" s="9"/>
    </row>
    <row r="32" spans="10:24" x14ac:dyDescent="0.3">
      <c r="J32" s="10">
        <v>1504</v>
      </c>
      <c r="K32" s="10"/>
      <c r="L32" s="10"/>
      <c r="M32" s="10">
        <v>1517</v>
      </c>
      <c r="N32" s="10"/>
      <c r="O32" s="10"/>
      <c r="P32" s="10">
        <v>1529</v>
      </c>
      <c r="Q32" s="10"/>
      <c r="R32" s="10"/>
      <c r="S32" s="10">
        <v>2114</v>
      </c>
      <c r="T32" s="10"/>
      <c r="U32" s="10"/>
    </row>
    <row r="33" spans="10:21" x14ac:dyDescent="0.3">
      <c r="J33" s="8" t="s">
        <v>1</v>
      </c>
      <c r="K33" s="8" t="s">
        <v>2</v>
      </c>
      <c r="L33" s="8" t="s">
        <v>3</v>
      </c>
      <c r="M33" s="8" t="s">
        <v>1</v>
      </c>
      <c r="N33" s="8" t="s">
        <v>2</v>
      </c>
      <c r="O33" s="8" t="s">
        <v>3</v>
      </c>
      <c r="P33" s="8" t="s">
        <v>1</v>
      </c>
      <c r="Q33" s="8" t="s">
        <v>2</v>
      </c>
      <c r="R33" s="8" t="s">
        <v>3</v>
      </c>
      <c r="S33" s="8" t="s">
        <v>1</v>
      </c>
      <c r="T33" s="8" t="s">
        <v>2</v>
      </c>
      <c r="U33" s="8" t="s">
        <v>3</v>
      </c>
    </row>
    <row r="34" spans="10:21" x14ac:dyDescent="0.3">
      <c r="J34" s="3">
        <v>0.3</v>
      </c>
      <c r="K34" s="3">
        <v>0.7</v>
      </c>
      <c r="L34" s="3" t="s">
        <v>4</v>
      </c>
      <c r="M34" s="3">
        <v>0.3</v>
      </c>
      <c r="N34" s="3">
        <v>0.5</v>
      </c>
      <c r="O34" s="3" t="s">
        <v>4</v>
      </c>
      <c r="P34" s="3">
        <v>0</v>
      </c>
      <c r="Q34" s="3">
        <v>0.1</v>
      </c>
      <c r="R34" s="3">
        <v>0.6</v>
      </c>
      <c r="S34" s="3">
        <v>0.1</v>
      </c>
      <c r="T34" s="3">
        <v>0.2</v>
      </c>
      <c r="U34" s="3">
        <v>0.6</v>
      </c>
    </row>
    <row r="35" spans="10:21" x14ac:dyDescent="0.3">
      <c r="J35" s="3">
        <v>0.4</v>
      </c>
      <c r="K35" s="3">
        <v>0.8</v>
      </c>
      <c r="L35" s="3" t="s">
        <v>4</v>
      </c>
      <c r="M35" s="3">
        <v>0.4</v>
      </c>
      <c r="N35" s="3">
        <v>0.6</v>
      </c>
      <c r="O35" s="3" t="s">
        <v>4</v>
      </c>
      <c r="P35" s="3">
        <v>0.1</v>
      </c>
      <c r="Q35" s="3">
        <v>0.2</v>
      </c>
      <c r="R35" s="3">
        <v>0.7</v>
      </c>
      <c r="S35" s="3">
        <v>0.2</v>
      </c>
      <c r="T35" s="3">
        <v>0.3</v>
      </c>
      <c r="U35" s="3">
        <v>0.7</v>
      </c>
    </row>
    <row r="36" spans="10:21" x14ac:dyDescent="0.3">
      <c r="J36">
        <v>8.5828187500000021E-3</v>
      </c>
      <c r="K36">
        <v>1.9025465625000005E-2</v>
      </c>
      <c r="M36">
        <v>9.2334906249999966E-3</v>
      </c>
      <c r="N36">
        <v>1.5294556250000013E-2</v>
      </c>
      <c r="P36">
        <v>0</v>
      </c>
      <c r="Q36">
        <v>1.1658649999999993E-2</v>
      </c>
      <c r="R36">
        <v>3.5928000000000002E-2</v>
      </c>
      <c r="S36" s="3">
        <v>5.6109281250000028E-3</v>
      </c>
      <c r="T36">
        <v>1.2447562499999999E-2</v>
      </c>
      <c r="U36">
        <v>3.8077581250000006E-2</v>
      </c>
    </row>
    <row r="37" spans="10:21" x14ac:dyDescent="0.3">
      <c r="J37">
        <v>1.1514246875E-2</v>
      </c>
      <c r="K37">
        <v>2.4245762499999997E-2</v>
      </c>
      <c r="M37">
        <v>1.2312137499999997E-2</v>
      </c>
      <c r="N37">
        <v>2.4195284375000004E-2</v>
      </c>
      <c r="P37">
        <v>1.1658649999999993E-2</v>
      </c>
      <c r="Q37">
        <v>2.2214749999999995E-2</v>
      </c>
      <c r="R37">
        <v>5.7319325000000011E-2</v>
      </c>
      <c r="S37">
        <v>1.2447562499999999E-2</v>
      </c>
      <c r="T37">
        <v>2.1607665624999994E-2</v>
      </c>
      <c r="U37">
        <v>4.2235971875000014E-2</v>
      </c>
    </row>
    <row r="38" spans="10:21" x14ac:dyDescent="0.3">
      <c r="J38" s="9">
        <f>0.1*(P5-J36)/(J37-J36)+J34</f>
        <v>0.34834439698227287</v>
      </c>
      <c r="K38" s="9">
        <f>0.1*(P8-K36)/(K37-K36)+K34</f>
        <v>0.71866817919239501</v>
      </c>
      <c r="L38" s="9"/>
      <c r="M38" s="9">
        <f>0.1*(P5-M36)/(M37-M36)+M34</f>
        <v>0.32489760619265579</v>
      </c>
      <c r="N38" s="9">
        <f>0.1*(P8-N36)/(N37-N36)+N34</f>
        <v>0.55286582944583529</v>
      </c>
      <c r="O38" s="9"/>
      <c r="P38" s="9">
        <f>0.1*(P5-P36)/(P37-P36)+P34</f>
        <v>8.5773224172610088E-2</v>
      </c>
      <c r="Q38" s="9">
        <f>0.1*(P8-Q36)/(Q37-Q36)+Q34</f>
        <v>0.17901924006024961</v>
      </c>
      <c r="R38" s="9">
        <f>0.1*(P11-R36)/(R37-R36)+R34</f>
        <v>0.619035753979709</v>
      </c>
      <c r="S38" s="9">
        <f>0.1*(P5-S36)/(S37-S36)+S34</f>
        <v>0.16419930676781294</v>
      </c>
      <c r="T38" s="9">
        <f>0.1*(P8-T36)/(T37-T36)+T34</f>
        <v>0.28244926281875243</v>
      </c>
      <c r="U38" s="9">
        <f>0.1*(P11-U36)/(U37-U36)+U34</f>
        <v>0.64622987408740584</v>
      </c>
    </row>
  </sheetData>
  <mergeCells count="17">
    <mergeCell ref="P4:Q4"/>
    <mergeCell ref="P7:Q7"/>
    <mergeCell ref="P10:Q10"/>
    <mergeCell ref="J16:L16"/>
    <mergeCell ref="M16:O16"/>
    <mergeCell ref="P16:R16"/>
    <mergeCell ref="V16:X16"/>
    <mergeCell ref="J24:L24"/>
    <mergeCell ref="M24:O24"/>
    <mergeCell ref="P24:R24"/>
    <mergeCell ref="S24:U24"/>
    <mergeCell ref="V24:X24"/>
    <mergeCell ref="J32:L32"/>
    <mergeCell ref="M32:O32"/>
    <mergeCell ref="P32:R32"/>
    <mergeCell ref="S32:U32"/>
    <mergeCell ref="S16:U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C7228-33A2-4F17-AE4F-7C7F90C86453}">
  <dimension ref="A2:X38"/>
  <sheetViews>
    <sheetView tabSelected="1" topLeftCell="A18" workbookViewId="0">
      <selection activeCell="R38" sqref="R38"/>
    </sheetView>
  </sheetViews>
  <sheetFormatPr defaultRowHeight="14.4" x14ac:dyDescent="0.3"/>
  <sheetData>
    <row r="2" spans="1:24" x14ac:dyDescent="0.3">
      <c r="A2" s="1" t="s">
        <v>0</v>
      </c>
      <c r="B2" s="4">
        <v>126</v>
      </c>
      <c r="C2" s="4">
        <v>495</v>
      </c>
      <c r="D2" s="4">
        <v>496</v>
      </c>
      <c r="E2" s="4">
        <v>741</v>
      </c>
      <c r="F2" s="4">
        <v>753</v>
      </c>
      <c r="G2" s="4">
        <v>825</v>
      </c>
      <c r="H2" s="4">
        <v>828</v>
      </c>
      <c r="I2" s="4">
        <v>879</v>
      </c>
      <c r="J2" s="4">
        <v>1004</v>
      </c>
      <c r="K2" s="4">
        <v>1086</v>
      </c>
      <c r="L2" s="4">
        <v>1504</v>
      </c>
      <c r="M2" s="4">
        <v>1517</v>
      </c>
      <c r="N2" s="4">
        <v>1529</v>
      </c>
      <c r="O2" s="4">
        <v>2114</v>
      </c>
    </row>
    <row r="3" spans="1:24" x14ac:dyDescent="0.3">
      <c r="A3" s="2">
        <v>0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</row>
    <row r="4" spans="1:24" x14ac:dyDescent="0.3">
      <c r="A4" s="2">
        <v>0.1</v>
      </c>
      <c r="B4" s="3">
        <v>1.7244312499999997E-3</v>
      </c>
      <c r="C4" s="3">
        <v>7.3312187500000072E-4</v>
      </c>
      <c r="D4" s="3">
        <v>7.1615937500000009E-4</v>
      </c>
      <c r="E4" s="3">
        <v>7.8108124999999996E-4</v>
      </c>
      <c r="F4" s="3">
        <v>7.1196875000000004E-4</v>
      </c>
      <c r="G4" s="3">
        <v>6.9429062500000018E-4</v>
      </c>
      <c r="H4" s="3">
        <v>2.2619562500000002E-3</v>
      </c>
      <c r="I4" s="3">
        <v>7.5258437499999974E-4</v>
      </c>
      <c r="J4" s="3">
        <v>1.6943500000000001E-3</v>
      </c>
      <c r="K4" s="3">
        <v>2.4477812500000029E-3</v>
      </c>
      <c r="L4" s="3">
        <v>2.6963465625000002E-3</v>
      </c>
      <c r="M4" s="3">
        <v>2.7156812499999987E-3</v>
      </c>
      <c r="N4" s="3">
        <v>6.4389687500000011E-3</v>
      </c>
      <c r="O4">
        <v>5.213300000000004E-3</v>
      </c>
      <c r="P4" s="11" t="s">
        <v>1</v>
      </c>
      <c r="Q4" s="11"/>
    </row>
    <row r="5" spans="1:24" x14ac:dyDescent="0.3">
      <c r="A5" s="2">
        <v>0.2</v>
      </c>
      <c r="B5" s="3">
        <v>3.4375874999999999E-3</v>
      </c>
      <c r="C5" s="3">
        <v>1.4657468749999986E-3</v>
      </c>
      <c r="D5" s="3">
        <v>1.4323156250000025E-3</v>
      </c>
      <c r="E5" s="3">
        <v>1.5566312500000013E-3</v>
      </c>
      <c r="F5" s="3">
        <v>1.4246593749999998E-3</v>
      </c>
      <c r="G5" s="3">
        <v>1.3885624999999998E-3</v>
      </c>
      <c r="H5" s="3">
        <v>5.051571874999999E-3</v>
      </c>
      <c r="I5" s="3">
        <v>1.5059093750000002E-3</v>
      </c>
      <c r="J5" s="3">
        <v>3.0934968750000015E-3</v>
      </c>
      <c r="K5" s="3">
        <v>4.2690031250000012E-3</v>
      </c>
      <c r="L5" s="3">
        <v>5.3109437499999964E-3</v>
      </c>
      <c r="M5" s="3">
        <v>4.6924687500000005E-3</v>
      </c>
      <c r="N5" s="3">
        <v>1.2441228124999999E-2</v>
      </c>
      <c r="O5">
        <v>9.0675531250000024E-3</v>
      </c>
      <c r="P5" s="5">
        <v>0.01</v>
      </c>
      <c r="Q5" s="5">
        <v>0</v>
      </c>
    </row>
    <row r="6" spans="1:24" x14ac:dyDescent="0.3">
      <c r="A6" s="2">
        <v>0.3</v>
      </c>
      <c r="B6" s="3">
        <v>4.8209812500000001E-3</v>
      </c>
      <c r="C6" s="3">
        <v>2.1710843750000009E-3</v>
      </c>
      <c r="D6" s="3">
        <v>2.1484124999999995E-3</v>
      </c>
      <c r="E6" s="3">
        <v>3.3892343749999999E-3</v>
      </c>
      <c r="F6" s="3">
        <v>2.1743343749999998E-3</v>
      </c>
      <c r="G6" s="3">
        <v>2.0878593749999999E-3</v>
      </c>
      <c r="H6" s="3">
        <v>6.8386406250000005E-3</v>
      </c>
      <c r="I6" s="3">
        <v>2.2696875000000004E-3</v>
      </c>
      <c r="J6" s="3">
        <v>4.090550000000001E-3</v>
      </c>
      <c r="K6" s="3">
        <v>5.7636750000000011E-3</v>
      </c>
      <c r="L6" s="3">
        <v>7.1893968750000089E-3</v>
      </c>
      <c r="M6" s="3">
        <v>5.7487874999999963E-3</v>
      </c>
      <c r="N6" s="3">
        <v>2.2678031250000001E-2</v>
      </c>
      <c r="O6">
        <v>1.4824265625000005E-2</v>
      </c>
      <c r="P6" s="5">
        <v>0.01</v>
      </c>
      <c r="Q6" s="5">
        <v>1</v>
      </c>
    </row>
    <row r="7" spans="1:24" x14ac:dyDescent="0.3">
      <c r="A7" s="2">
        <v>0.4</v>
      </c>
      <c r="B7" s="3">
        <v>6.0145437500000011E-3</v>
      </c>
      <c r="C7" s="3">
        <v>3.028915624999995E-3</v>
      </c>
      <c r="D7" s="3">
        <v>2.8631499999999975E-3</v>
      </c>
      <c r="E7" s="3">
        <v>3.9004968749999981E-3</v>
      </c>
      <c r="F7" s="3">
        <v>3.0193187499999996E-3</v>
      </c>
      <c r="G7" s="3">
        <v>2.9095468749999998E-3</v>
      </c>
      <c r="H7" s="3">
        <v>8.1639125000000003E-3</v>
      </c>
      <c r="I7" s="3">
        <v>3.160284375E-3</v>
      </c>
      <c r="J7" s="3">
        <v>5.3411156249999984E-3</v>
      </c>
      <c r="K7" s="3">
        <v>7.0426531250000011E-3</v>
      </c>
      <c r="L7" s="3">
        <v>8.7928343749999922E-3</v>
      </c>
      <c r="M7" s="3">
        <v>6.2177843749999986E-3</v>
      </c>
      <c r="N7" s="3">
        <v>3.7234496875000009E-2</v>
      </c>
      <c r="O7">
        <v>2.303860625E-2</v>
      </c>
      <c r="P7" s="12" t="s">
        <v>2</v>
      </c>
      <c r="Q7" s="12"/>
    </row>
    <row r="8" spans="1:24" x14ac:dyDescent="0.3">
      <c r="A8" s="2">
        <v>0.5</v>
      </c>
      <c r="B8" s="3">
        <v>6.9429812499999912E-3</v>
      </c>
      <c r="C8" s="3">
        <v>3.5990624999999998E-3</v>
      </c>
      <c r="D8" s="3">
        <v>3.5626124999999951E-3</v>
      </c>
      <c r="E8" s="3">
        <v>4.0990250000000009E-3</v>
      </c>
      <c r="F8" s="3">
        <v>3.9002375000000006E-3</v>
      </c>
      <c r="G8" s="3">
        <v>2.9331656250000003E-3</v>
      </c>
      <c r="H8" s="3">
        <v>9.3536031249999985E-3</v>
      </c>
      <c r="I8" s="3">
        <v>3.8232250000000021E-3</v>
      </c>
      <c r="J8" s="3">
        <v>6.5063593749999978E-3</v>
      </c>
      <c r="K8" s="3">
        <v>8.4611624999999975E-3</v>
      </c>
      <c r="L8" s="3">
        <v>1.0132771875000002E-2</v>
      </c>
      <c r="M8" s="3">
        <v>7.4863468750000026E-3</v>
      </c>
      <c r="N8" s="3">
        <v>4.9852371875000002E-2</v>
      </c>
      <c r="O8">
        <v>2.923233125E-2</v>
      </c>
      <c r="P8" s="6">
        <v>0.02</v>
      </c>
      <c r="Q8" s="6">
        <v>0</v>
      </c>
    </row>
    <row r="9" spans="1:24" x14ac:dyDescent="0.3">
      <c r="A9" s="2">
        <v>0.6</v>
      </c>
      <c r="B9" s="3">
        <v>8.3653468750000022E-3</v>
      </c>
      <c r="C9" s="3">
        <v>4.1904281249999994E-3</v>
      </c>
      <c r="D9" s="3">
        <v>4.1717562500000029E-3</v>
      </c>
      <c r="E9" s="3">
        <v>4.8225437500000008E-3</v>
      </c>
      <c r="F9" s="3">
        <v>4.7966718750000002E-3</v>
      </c>
      <c r="G9" s="3">
        <v>3.4288124999999987E-3</v>
      </c>
      <c r="H9" s="3">
        <v>1.04438E-2</v>
      </c>
      <c r="I9" s="3">
        <v>4.4895218749999967E-3</v>
      </c>
      <c r="J9" s="3">
        <v>7.5810124999999978E-3</v>
      </c>
      <c r="K9" s="3">
        <v>1.1213803125E-2</v>
      </c>
      <c r="L9" s="3">
        <v>1.2274828125000003E-2</v>
      </c>
      <c r="M9" s="3">
        <v>8.7886624999999989E-3</v>
      </c>
      <c r="N9" s="3">
        <v>5.9642278125000024E-2</v>
      </c>
      <c r="O9">
        <v>2.3054821874999985E-2</v>
      </c>
      <c r="P9" s="6">
        <v>0.02</v>
      </c>
      <c r="Q9" s="6">
        <v>1</v>
      </c>
    </row>
    <row r="10" spans="1:24" x14ac:dyDescent="0.3">
      <c r="A10" s="2">
        <v>0.7</v>
      </c>
      <c r="B10" s="3">
        <v>9.840671875000007E-3</v>
      </c>
      <c r="C10" s="3">
        <v>4.7346968749999996E-3</v>
      </c>
      <c r="D10" s="3">
        <v>4.6742593750000007E-3</v>
      </c>
      <c r="E10" s="3">
        <v>5.5855624999999994E-3</v>
      </c>
      <c r="F10" s="3">
        <v>5.700596875E-3</v>
      </c>
      <c r="G10" s="3">
        <v>4.0094375E-3</v>
      </c>
      <c r="H10" s="3">
        <v>1.1279628125E-2</v>
      </c>
      <c r="I10" s="3">
        <v>5.317534375000002E-3</v>
      </c>
      <c r="J10" s="3">
        <v>8.5340562500000015E-3</v>
      </c>
      <c r="K10" s="3">
        <v>1.4069903125000005E-2</v>
      </c>
      <c r="L10" s="3">
        <v>1.4963178125000004E-2</v>
      </c>
      <c r="M10" s="3">
        <v>1.0186271875E-2</v>
      </c>
      <c r="N10" s="3">
        <v>6.9585028125000004E-2</v>
      </c>
      <c r="O10">
        <v>2.5644365625000009E-2</v>
      </c>
      <c r="P10" s="13" t="s">
        <v>3</v>
      </c>
      <c r="Q10" s="13"/>
    </row>
    <row r="11" spans="1:24" x14ac:dyDescent="0.3">
      <c r="A11" s="2">
        <v>0.8</v>
      </c>
      <c r="B11" s="3">
        <v>1.1406765624999992E-2</v>
      </c>
      <c r="C11" s="3">
        <v>5.2233843749999991E-3</v>
      </c>
      <c r="D11" s="3">
        <v>5.2004874999999947E-3</v>
      </c>
      <c r="E11" s="3">
        <v>6.3238093750000004E-3</v>
      </c>
      <c r="F11" s="3">
        <v>6.6094468749999993E-3</v>
      </c>
      <c r="G11" s="3">
        <v>4.6032187500000014E-3</v>
      </c>
      <c r="H11" s="3">
        <v>1.1689931250000002E-2</v>
      </c>
      <c r="I11" s="3">
        <v>6.250203125000001E-3</v>
      </c>
      <c r="J11" s="3">
        <v>9.2918031249999977E-3</v>
      </c>
      <c r="K11" s="3">
        <v>1.6546812500000008E-2</v>
      </c>
      <c r="L11" s="3">
        <v>1.830361875E-2</v>
      </c>
      <c r="M11" s="3">
        <v>1.1637515625000001E-2</v>
      </c>
      <c r="N11" s="3">
        <v>7.8344937499999975E-2</v>
      </c>
      <c r="O11">
        <v>2.7543009374999983E-2</v>
      </c>
      <c r="P11" s="7">
        <v>0.04</v>
      </c>
      <c r="Q11" s="7">
        <v>0</v>
      </c>
    </row>
    <row r="12" spans="1:24" x14ac:dyDescent="0.3">
      <c r="A12" s="2">
        <v>0.9</v>
      </c>
      <c r="B12" s="3">
        <v>1.3029003124999994E-2</v>
      </c>
      <c r="C12" s="3">
        <v>5.6991093749999997E-3</v>
      </c>
      <c r="D12" s="3">
        <v>5.6203218750000006E-3</v>
      </c>
      <c r="E12" s="3">
        <v>7.063459375E-3</v>
      </c>
      <c r="F12" s="3">
        <v>7.5162499999999995E-3</v>
      </c>
      <c r="G12" s="3">
        <v>5.087068749999998E-3</v>
      </c>
      <c r="H12" s="3">
        <v>1.1633740625E-2</v>
      </c>
      <c r="I12" s="3">
        <v>7.1732343749999986E-3</v>
      </c>
      <c r="J12" s="3">
        <v>9.9643625000000006E-3</v>
      </c>
      <c r="K12" s="3">
        <v>1.8737050000000012E-2</v>
      </c>
      <c r="L12" s="3">
        <v>2.2328599999999997E-2</v>
      </c>
      <c r="M12" s="3">
        <v>1.3300421875000001E-2</v>
      </c>
      <c r="N12" s="3">
        <v>8.6086446875E-2</v>
      </c>
      <c r="O12">
        <v>3.0495106249999994E-2</v>
      </c>
      <c r="P12" s="7">
        <v>0.04</v>
      </c>
      <c r="Q12" s="7">
        <v>1</v>
      </c>
    </row>
    <row r="13" spans="1:24" x14ac:dyDescent="0.3">
      <c r="A13" s="2">
        <v>1</v>
      </c>
      <c r="B13" s="3">
        <v>1.4724656250000001E-2</v>
      </c>
      <c r="C13" s="3">
        <v>6.1654687499999999E-3</v>
      </c>
      <c r="D13" s="3">
        <v>5.9910687500000061E-3</v>
      </c>
      <c r="E13" s="3">
        <v>7.8372749999999995E-3</v>
      </c>
      <c r="F13" s="3">
        <v>8.4142000000000002E-3</v>
      </c>
      <c r="G13" s="3">
        <v>5.712062500000001E-3</v>
      </c>
      <c r="H13" s="3">
        <v>1.7269428124999996E-2</v>
      </c>
      <c r="I13" s="3">
        <v>8.0831156250000015E-3</v>
      </c>
      <c r="J13" s="3">
        <v>1.0390959375000003E-2</v>
      </c>
      <c r="K13" s="3">
        <v>2.0396137500000001E-2</v>
      </c>
      <c r="L13" s="3">
        <v>2.6963465625000006E-2</v>
      </c>
      <c r="M13" s="3">
        <v>1.5281896875000011E-2</v>
      </c>
      <c r="N13" s="3">
        <v>9.3249812500000001E-2</v>
      </c>
      <c r="O13">
        <v>3.5354740625000006E-2</v>
      </c>
    </row>
    <row r="14" spans="1:24" x14ac:dyDescent="0.3">
      <c r="J14">
        <f>MIN(B13:O13)</f>
        <v>5.712062500000001E-3</v>
      </c>
      <c r="K14">
        <f>MAX(B13:O13)</f>
        <v>9.3249812500000001E-2</v>
      </c>
    </row>
    <row r="16" spans="1:24" x14ac:dyDescent="0.3">
      <c r="J16" s="10">
        <v>126</v>
      </c>
      <c r="K16" s="10"/>
      <c r="L16" s="10"/>
      <c r="M16" s="10">
        <v>495</v>
      </c>
      <c r="N16" s="10"/>
      <c r="O16" s="10"/>
      <c r="P16" s="10">
        <v>496</v>
      </c>
      <c r="Q16" s="10"/>
      <c r="R16" s="10"/>
      <c r="S16" s="10">
        <v>741</v>
      </c>
      <c r="T16" s="10"/>
      <c r="U16" s="10"/>
      <c r="V16" s="10">
        <v>753</v>
      </c>
      <c r="W16" s="10"/>
      <c r="X16" s="10"/>
    </row>
    <row r="17" spans="10:24" x14ac:dyDescent="0.3">
      <c r="J17" s="8" t="s">
        <v>1</v>
      </c>
      <c r="K17" s="8" t="s">
        <v>2</v>
      </c>
      <c r="L17" s="8" t="s">
        <v>3</v>
      </c>
      <c r="M17" s="8" t="s">
        <v>1</v>
      </c>
      <c r="N17" s="8" t="s">
        <v>2</v>
      </c>
      <c r="O17" s="8" t="s">
        <v>3</v>
      </c>
      <c r="P17" s="8" t="s">
        <v>1</v>
      </c>
      <c r="Q17" s="8" t="s">
        <v>2</v>
      </c>
      <c r="R17" s="8" t="s">
        <v>3</v>
      </c>
      <c r="S17" s="8" t="s">
        <v>1</v>
      </c>
      <c r="T17" s="8" t="s">
        <v>2</v>
      </c>
      <c r="U17" s="8" t="s">
        <v>3</v>
      </c>
      <c r="V17" s="8" t="s">
        <v>1</v>
      </c>
      <c r="W17" s="8" t="s">
        <v>2</v>
      </c>
      <c r="X17" s="8" t="s">
        <v>3</v>
      </c>
    </row>
    <row r="18" spans="10:24" x14ac:dyDescent="0.3">
      <c r="J18" s="3">
        <v>0.7</v>
      </c>
      <c r="K18" s="3"/>
      <c r="L18" s="3"/>
      <c r="M18" s="3" t="s">
        <v>4</v>
      </c>
      <c r="N18" s="3" t="s">
        <v>4</v>
      </c>
      <c r="O18" s="3" t="s">
        <v>4</v>
      </c>
      <c r="P18" s="3" t="s">
        <v>4</v>
      </c>
      <c r="Q18" s="3" t="s">
        <v>4</v>
      </c>
      <c r="R18" s="3" t="s">
        <v>4</v>
      </c>
      <c r="S18" s="3" t="s">
        <v>4</v>
      </c>
      <c r="T18" s="3" t="s">
        <v>4</v>
      </c>
      <c r="U18" s="3" t="s">
        <v>4</v>
      </c>
      <c r="V18" s="3" t="s">
        <v>4</v>
      </c>
      <c r="W18" s="3" t="s">
        <v>4</v>
      </c>
      <c r="X18" s="3" t="s">
        <v>4</v>
      </c>
    </row>
    <row r="19" spans="10:24" x14ac:dyDescent="0.3">
      <c r="J19" s="3">
        <v>0.8</v>
      </c>
      <c r="K19" s="3"/>
      <c r="L19" s="3"/>
      <c r="M19" s="3" t="s">
        <v>4</v>
      </c>
      <c r="N19" s="3" t="s">
        <v>4</v>
      </c>
      <c r="O19" s="3" t="s">
        <v>4</v>
      </c>
      <c r="P19" s="3" t="s">
        <v>4</v>
      </c>
      <c r="Q19" s="3" t="s">
        <v>4</v>
      </c>
      <c r="R19" s="3" t="s">
        <v>4</v>
      </c>
      <c r="S19" s="3" t="s">
        <v>4</v>
      </c>
      <c r="T19" s="3" t="s">
        <v>4</v>
      </c>
      <c r="U19" s="3" t="s">
        <v>4</v>
      </c>
      <c r="V19" s="3" t="s">
        <v>4</v>
      </c>
      <c r="W19" s="3" t="s">
        <v>4</v>
      </c>
      <c r="X19" s="3" t="s">
        <v>4</v>
      </c>
    </row>
    <row r="20" spans="10:24" x14ac:dyDescent="0.3">
      <c r="J20" s="3">
        <v>9.840671875000007E-3</v>
      </c>
      <c r="K20" s="3"/>
      <c r="L20" s="3"/>
      <c r="P20" s="3"/>
      <c r="S20" s="3"/>
      <c r="T20" s="3"/>
    </row>
    <row r="21" spans="10:24" x14ac:dyDescent="0.3">
      <c r="J21" s="3">
        <v>1.1406765624999992E-2</v>
      </c>
      <c r="K21" s="3"/>
      <c r="L21" s="3"/>
      <c r="P21" s="3"/>
      <c r="S21" s="3"/>
      <c r="T21" s="3"/>
    </row>
    <row r="22" spans="10:24" x14ac:dyDescent="0.3">
      <c r="J22" s="9">
        <f>0.1*(P5-J20)/(J21-J20)+J18</f>
        <v>0.71017360071834745</v>
      </c>
      <c r="K22" s="9"/>
      <c r="L22" s="9"/>
      <c r="M22" s="9"/>
      <c r="P22" s="9"/>
      <c r="S22" s="9"/>
      <c r="T22" s="9"/>
      <c r="V22" s="9"/>
      <c r="W22" s="9"/>
    </row>
    <row r="24" spans="10:24" x14ac:dyDescent="0.3">
      <c r="J24" s="10">
        <v>825</v>
      </c>
      <c r="K24" s="10"/>
      <c r="L24" s="10"/>
      <c r="M24" s="10">
        <v>828</v>
      </c>
      <c r="N24" s="10"/>
      <c r="O24" s="10"/>
      <c r="P24" s="10">
        <v>879</v>
      </c>
      <c r="Q24" s="10"/>
      <c r="R24" s="10"/>
      <c r="S24" s="10">
        <v>1004</v>
      </c>
      <c r="T24" s="10"/>
      <c r="U24" s="10"/>
      <c r="V24" s="10">
        <v>1086</v>
      </c>
      <c r="W24" s="10"/>
      <c r="X24" s="10"/>
    </row>
    <row r="25" spans="10:24" x14ac:dyDescent="0.3">
      <c r="J25" s="8" t="s">
        <v>1</v>
      </c>
      <c r="K25" s="8" t="s">
        <v>2</v>
      </c>
      <c r="L25" s="8" t="s">
        <v>3</v>
      </c>
      <c r="M25" s="8" t="s">
        <v>1</v>
      </c>
      <c r="N25" s="8" t="s">
        <v>2</v>
      </c>
      <c r="O25" s="8" t="s">
        <v>3</v>
      </c>
      <c r="P25" s="8" t="s">
        <v>1</v>
      </c>
      <c r="Q25" s="8" t="s">
        <v>2</v>
      </c>
      <c r="R25" s="8" t="s">
        <v>3</v>
      </c>
      <c r="S25" s="8" t="s">
        <v>1</v>
      </c>
      <c r="T25" s="8" t="s">
        <v>2</v>
      </c>
      <c r="U25" s="8" t="s">
        <v>3</v>
      </c>
      <c r="V25" s="8" t="s">
        <v>1</v>
      </c>
      <c r="W25" s="8" t="s">
        <v>2</v>
      </c>
      <c r="X25" s="8" t="s">
        <v>3</v>
      </c>
    </row>
    <row r="26" spans="10:24" x14ac:dyDescent="0.3">
      <c r="J26" s="3" t="s">
        <v>4</v>
      </c>
      <c r="K26" s="3" t="s">
        <v>4</v>
      </c>
      <c r="L26" s="3" t="s">
        <v>4</v>
      </c>
      <c r="M26" s="3">
        <v>0.5</v>
      </c>
      <c r="N26" s="3" t="s">
        <v>4</v>
      </c>
      <c r="O26" s="3"/>
      <c r="P26" s="3" t="s">
        <v>4</v>
      </c>
      <c r="Q26" s="3" t="s">
        <v>4</v>
      </c>
      <c r="R26" s="3" t="s">
        <v>4</v>
      </c>
      <c r="S26" s="3">
        <v>0.9</v>
      </c>
      <c r="T26" s="3" t="s">
        <v>4</v>
      </c>
      <c r="U26" s="3" t="s">
        <v>4</v>
      </c>
      <c r="V26" s="3">
        <v>0.5</v>
      </c>
      <c r="W26" s="3">
        <v>0.9</v>
      </c>
      <c r="X26" s="3" t="s">
        <v>4</v>
      </c>
    </row>
    <row r="27" spans="10:24" x14ac:dyDescent="0.3">
      <c r="J27" s="3" t="s">
        <v>4</v>
      </c>
      <c r="K27" s="3" t="s">
        <v>4</v>
      </c>
      <c r="L27" s="3" t="s">
        <v>4</v>
      </c>
      <c r="M27" s="3">
        <v>0.6</v>
      </c>
      <c r="N27" s="3" t="s">
        <v>4</v>
      </c>
      <c r="O27" s="3"/>
      <c r="P27" s="3" t="s">
        <v>4</v>
      </c>
      <c r="Q27" s="3" t="s">
        <v>4</v>
      </c>
      <c r="R27" s="3" t="s">
        <v>4</v>
      </c>
      <c r="S27" s="3">
        <v>1</v>
      </c>
      <c r="T27" s="3" t="s">
        <v>4</v>
      </c>
      <c r="U27" s="3" t="s">
        <v>4</v>
      </c>
      <c r="V27" s="3">
        <v>0.6</v>
      </c>
      <c r="W27" s="3">
        <v>1</v>
      </c>
      <c r="X27" s="3" t="s">
        <v>4</v>
      </c>
    </row>
    <row r="28" spans="10:24" x14ac:dyDescent="0.3">
      <c r="M28">
        <v>9.3536031249999985E-3</v>
      </c>
      <c r="N28" s="3"/>
      <c r="O28" s="3"/>
      <c r="S28" s="3">
        <v>9.9643625000000006E-3</v>
      </c>
      <c r="V28">
        <v>8.4611624999999975E-3</v>
      </c>
      <c r="W28">
        <v>1.8737050000000012E-2</v>
      </c>
    </row>
    <row r="29" spans="10:24" x14ac:dyDescent="0.3">
      <c r="M29">
        <v>1.04438E-2</v>
      </c>
      <c r="N29" s="3"/>
      <c r="O29" s="3"/>
      <c r="S29" s="3">
        <v>1.0390959375000003E-2</v>
      </c>
      <c r="V29">
        <v>1.1213803125E-2</v>
      </c>
      <c r="W29">
        <v>2.0396137500000001E-2</v>
      </c>
    </row>
    <row r="30" spans="10:24" x14ac:dyDescent="0.3">
      <c r="J30" s="9"/>
      <c r="M30" s="9">
        <f>0.1*(P5-M28)/(M29-M28)+M26</f>
        <v>0.55929175636281303</v>
      </c>
      <c r="N30" s="9"/>
      <c r="O30" s="9"/>
      <c r="P30" s="9"/>
      <c r="S30" s="9">
        <f>0.1*(P5-S28)/(S29-S28)+S26</f>
        <v>0.90835390554607309</v>
      </c>
      <c r="T30" s="9"/>
      <c r="V30" s="9">
        <f>0.1*(P5-V28)/(V29-V28)+V26</f>
        <v>0.55590404668244697</v>
      </c>
      <c r="W30" s="9">
        <f>0.1*(P8-W28)/(W29-W28)+W26</f>
        <v>0.97612317011610283</v>
      </c>
      <c r="X30" s="9"/>
    </row>
    <row r="32" spans="10:24" x14ac:dyDescent="0.3">
      <c r="J32" s="10">
        <v>1504</v>
      </c>
      <c r="K32" s="10"/>
      <c r="L32" s="10"/>
      <c r="M32" s="10">
        <v>1517</v>
      </c>
      <c r="N32" s="10"/>
      <c r="O32" s="10"/>
      <c r="P32" s="10">
        <v>1529</v>
      </c>
      <c r="Q32" s="10"/>
      <c r="R32" s="10"/>
      <c r="S32" s="10">
        <v>2114</v>
      </c>
      <c r="T32" s="10"/>
      <c r="U32" s="10"/>
    </row>
    <row r="33" spans="10:21" x14ac:dyDescent="0.3">
      <c r="J33" s="8" t="s">
        <v>1</v>
      </c>
      <c r="K33" s="8" t="s">
        <v>2</v>
      </c>
      <c r="L33" s="8" t="s">
        <v>3</v>
      </c>
      <c r="M33" s="8" t="s">
        <v>1</v>
      </c>
      <c r="N33" s="8" t="s">
        <v>2</v>
      </c>
      <c r="O33" s="8" t="s">
        <v>3</v>
      </c>
      <c r="P33" s="8" t="s">
        <v>1</v>
      </c>
      <c r="Q33" s="8" t="s">
        <v>2</v>
      </c>
      <c r="R33" s="8" t="s">
        <v>3</v>
      </c>
      <c r="S33" s="8" t="s">
        <v>1</v>
      </c>
      <c r="T33" s="8" t="s">
        <v>2</v>
      </c>
      <c r="U33" s="8" t="s">
        <v>3</v>
      </c>
    </row>
    <row r="34" spans="10:21" x14ac:dyDescent="0.3">
      <c r="J34" s="3">
        <v>0.4</v>
      </c>
      <c r="K34" s="3">
        <v>0.8</v>
      </c>
      <c r="L34" s="3" t="s">
        <v>4</v>
      </c>
      <c r="M34" s="3">
        <v>0.6</v>
      </c>
      <c r="N34" s="3" t="s">
        <v>4</v>
      </c>
      <c r="O34" s="3"/>
      <c r="P34" s="3">
        <v>0.1</v>
      </c>
      <c r="Q34" s="3">
        <v>0.2</v>
      </c>
      <c r="R34" s="3">
        <v>0.4</v>
      </c>
      <c r="S34" s="3">
        <v>0.2</v>
      </c>
      <c r="T34" s="3">
        <v>0.3</v>
      </c>
      <c r="U34" s="3" t="s">
        <v>4</v>
      </c>
    </row>
    <row r="35" spans="10:21" x14ac:dyDescent="0.3">
      <c r="J35" s="3">
        <v>0.5</v>
      </c>
      <c r="K35" s="3">
        <v>0.9</v>
      </c>
      <c r="L35" s="3" t="s">
        <v>4</v>
      </c>
      <c r="M35" s="3">
        <v>0.7</v>
      </c>
      <c r="N35" s="3" t="s">
        <v>4</v>
      </c>
      <c r="O35" s="3"/>
      <c r="P35" s="3">
        <v>0.2</v>
      </c>
      <c r="Q35" s="3">
        <v>0.3</v>
      </c>
      <c r="R35" s="3">
        <v>0.5</v>
      </c>
      <c r="S35" s="3">
        <v>0.3</v>
      </c>
      <c r="T35" s="3">
        <v>0.4</v>
      </c>
      <c r="U35" s="3" t="s">
        <v>4</v>
      </c>
    </row>
    <row r="36" spans="10:21" x14ac:dyDescent="0.3">
      <c r="J36">
        <v>8.7928343749999922E-3</v>
      </c>
      <c r="K36" s="3">
        <v>1.830361875E-2</v>
      </c>
      <c r="M36">
        <v>8.7886624999999989E-3</v>
      </c>
      <c r="P36">
        <v>6.4389687500000011E-3</v>
      </c>
      <c r="Q36">
        <v>1.2441228124999999E-2</v>
      </c>
      <c r="R36">
        <v>3.7234496875000009E-2</v>
      </c>
      <c r="S36" s="3">
        <v>9.0675531250000024E-3</v>
      </c>
      <c r="T36">
        <v>1.4824265625000005E-2</v>
      </c>
    </row>
    <row r="37" spans="10:21" x14ac:dyDescent="0.3">
      <c r="J37">
        <v>1.0132771875000002E-2</v>
      </c>
      <c r="K37" s="3">
        <v>2.2328599999999997E-2</v>
      </c>
      <c r="M37">
        <v>1.0186271875E-2</v>
      </c>
      <c r="P37">
        <v>1.2441228124999999E-2</v>
      </c>
      <c r="Q37">
        <v>2.2678031250000001E-2</v>
      </c>
      <c r="R37">
        <v>4.9852371875000002E-2</v>
      </c>
      <c r="S37">
        <v>1.4824265625000005E-2</v>
      </c>
      <c r="T37">
        <v>2.303860625E-2</v>
      </c>
    </row>
    <row r="38" spans="10:21" x14ac:dyDescent="0.3">
      <c r="J38" s="9">
        <f>0.1*(P5-J36)/(J37-J36)+J34</f>
        <v>0.49009118895470871</v>
      </c>
      <c r="K38" s="9">
        <f>0.1*(P8-K36)/(K37-K36)+K34</f>
        <v>0.84214631434618492</v>
      </c>
      <c r="L38" s="9"/>
      <c r="M38" s="9">
        <f>0.1*(P5-M36)/(M37-M36)+M34</f>
        <v>0.68667210750500296</v>
      </c>
      <c r="N38" s="9"/>
      <c r="O38" s="9"/>
      <c r="P38" s="9">
        <f>0.1*(P5-P36)/(P37-P36)+P34</f>
        <v>0.15932818006552743</v>
      </c>
      <c r="Q38" s="9">
        <f>0.1*(P8-Q36)/(Q37-Q36)+Q34</f>
        <v>0.27383918380280464</v>
      </c>
      <c r="R38" s="9">
        <f>0.1*(P11-R36)/(R37-R36)+R34</f>
        <v>0.42191734444191276</v>
      </c>
      <c r="S38" s="9">
        <f>0.1*(P5-S36)/(S37-S36)+S34</f>
        <v>0.216197558502357</v>
      </c>
      <c r="T38" s="9">
        <f>0.1*(P8-T36)/(T37-T36)+T34</f>
        <v>0.36300851901913911</v>
      </c>
      <c r="U38" s="9"/>
    </row>
  </sheetData>
  <mergeCells count="17">
    <mergeCell ref="P4:Q4"/>
    <mergeCell ref="P7:Q7"/>
    <mergeCell ref="P10:Q10"/>
    <mergeCell ref="J16:L16"/>
    <mergeCell ref="M16:O16"/>
    <mergeCell ref="P16:R16"/>
    <mergeCell ref="V16:X16"/>
    <mergeCell ref="J24:L24"/>
    <mergeCell ref="M24:O24"/>
    <mergeCell ref="P24:R24"/>
    <mergeCell ref="S24:U24"/>
    <mergeCell ref="V24:X24"/>
    <mergeCell ref="J32:L32"/>
    <mergeCell ref="M32:O32"/>
    <mergeCell ref="P32:R32"/>
    <mergeCell ref="S32:U32"/>
    <mergeCell ref="S16:U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 Story </vt:lpstr>
      <vt:lpstr>20 Story  Damper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mojtaba pashapour</dc:creator>
  <cp:lastModifiedBy>mojtaba pashapour</cp:lastModifiedBy>
  <dcterms:created xsi:type="dcterms:W3CDTF">2023-09-04T07:06:08Z</dcterms:created>
  <dcterms:modified xsi:type="dcterms:W3CDTF">2023-11-11T22:24:54Z</dcterms:modified>
</cp:coreProperties>
</file>